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Cuadros\"/>
    </mc:Choice>
  </mc:AlternateContent>
  <bookViews>
    <workbookView xWindow="-15" yWindow="-15" windowWidth="13020" windowHeight="6060" tabRatio="922"/>
  </bookViews>
  <sheets>
    <sheet name="C_V.139" sheetId="1" r:id="rId1"/>
    <sheet name="C_V.140" sheetId="36" r:id="rId2"/>
    <sheet name="C V.141" sheetId="92" r:id="rId3"/>
    <sheet name="C_V.142" sheetId="90" r:id="rId4"/>
    <sheet name="C_V.143" sheetId="135" r:id="rId5"/>
    <sheet name="C_V.144" sheetId="182" r:id="rId6"/>
    <sheet name="C_V.145" sheetId="183" r:id="rId7"/>
    <sheet name="C_V.146" sheetId="93" r:id="rId8"/>
    <sheet name="C_V.147" sheetId="94" r:id="rId9"/>
    <sheet name="C_V.148" sheetId="158" r:id="rId10"/>
    <sheet name="C_V.149" sheetId="159" r:id="rId11"/>
    <sheet name="C_V.150" sheetId="184" r:id="rId12"/>
    <sheet name="C_V.151" sheetId="95" r:id="rId13"/>
    <sheet name="C_V.152" sheetId="134" r:id="rId14"/>
    <sheet name="C_V.153" sheetId="160" r:id="rId15"/>
    <sheet name="C_V.154" sheetId="96" r:id="rId16"/>
    <sheet name="C_V.155" sheetId="97" r:id="rId17"/>
    <sheet name="C_V.156" sheetId="99" r:id="rId18"/>
    <sheet name="C_V.157" sheetId="100" r:id="rId19"/>
    <sheet name="C_V.158" sheetId="163" r:id="rId20"/>
    <sheet name="C_V.159" sheetId="164" r:id="rId21"/>
    <sheet name="C_V.160" sheetId="165" r:id="rId22"/>
    <sheet name="C_V.161" sheetId="168" r:id="rId23"/>
    <sheet name="C_V.162" sheetId="102" r:id="rId24"/>
    <sheet name="C_V.163" sheetId="185" r:id="rId25"/>
    <sheet name="C_V.164" sheetId="170" r:id="rId26"/>
    <sheet name="C_V.165" sheetId="147" r:id="rId27"/>
    <sheet name="C_V.166" sheetId="105" r:id="rId28"/>
    <sheet name="C_V.167" sheetId="174" r:id="rId29"/>
    <sheet name="C_V.168" sheetId="175" r:id="rId30"/>
    <sheet name="C_V.169" sheetId="108" r:id="rId31"/>
    <sheet name="C_V.170" sheetId="109" r:id="rId32"/>
    <sheet name="C_V.171" sheetId="186" r:id="rId33"/>
    <sheet name="C_V.172" sheetId="110" r:id="rId34"/>
    <sheet name="C_V.173" sheetId="121" r:id="rId35"/>
    <sheet name="C_V.174" sheetId="187" r:id="rId36"/>
    <sheet name="C_V.175" sheetId="114" r:id="rId37"/>
    <sheet name="C_V.176" sheetId="115" r:id="rId38"/>
    <sheet name="C_V.177" sheetId="189" r:id="rId39"/>
    <sheet name="C_V.178" sheetId="190" r:id="rId40"/>
    <sheet name="C_V.179" sheetId="191" r:id="rId41"/>
    <sheet name="C_V.180" sheetId="124" r:id="rId42"/>
    <sheet name="C_V.181" sheetId="125" r:id="rId43"/>
    <sheet name="C_V.182" sheetId="177" r:id="rId44"/>
    <sheet name="C_V.183" sheetId="126" r:id="rId45"/>
    <sheet name="C_V.184" sheetId="127" r:id="rId46"/>
    <sheet name="C_V.185" sheetId="128" r:id="rId47"/>
    <sheet name="C_V.186" sheetId="129" r:id="rId48"/>
    <sheet name="C_V.187" sheetId="130" r:id="rId49"/>
    <sheet name="C_V.188" sheetId="178" r:id="rId50"/>
    <sheet name="C_V.189" sheetId="179" r:id="rId51"/>
    <sheet name="C_V.190" sheetId="180" r:id="rId52"/>
    <sheet name="C_V.191" sheetId="192" r:id="rId53"/>
    <sheet name="C_V.192" sheetId="193" r:id="rId54"/>
  </sheets>
  <definedNames>
    <definedName name="_xlnm.Print_Area" localSheetId="2">'C V.141'!$C$2:$I$36</definedName>
    <definedName name="_xlnm.Print_Area" localSheetId="0">'C_V.139'!$C$2:$I$36</definedName>
    <definedName name="_xlnm.Print_Area" localSheetId="1">'C_V.140'!$C$2:$Q$36</definedName>
    <definedName name="_xlnm.Print_Area" localSheetId="3">'C_V.142'!$C$2:$Q$36</definedName>
    <definedName name="_xlnm.Print_Area" localSheetId="4">'C_V.143'!$C$2:$Q$36</definedName>
    <definedName name="_xlnm.Print_Area" localSheetId="5">'C_V.144'!$C$2:$Q$36</definedName>
    <definedName name="_xlnm.Print_Area" localSheetId="6">'C_V.145'!$C$2:$Q$36</definedName>
    <definedName name="_xlnm.Print_Area" localSheetId="7">'C_V.146'!$C$2:$Q$37</definedName>
    <definedName name="_xlnm.Print_Area" localSheetId="8">'C_V.147'!$C$2:$Q$36</definedName>
    <definedName name="_xlnm.Print_Area" localSheetId="9">'C_V.148'!$C$2:$Q$36</definedName>
    <definedName name="_xlnm.Print_Area" localSheetId="10">'C_V.149'!$C$2:$Q$36</definedName>
    <definedName name="_xlnm.Print_Area" localSheetId="11">'C_V.150'!$C$2:$Q$36</definedName>
    <definedName name="_xlnm.Print_Area" localSheetId="12">'C_V.151'!$C$2:$Q$36</definedName>
    <definedName name="_xlnm.Print_Area" localSheetId="13">'C_V.152'!$C$2:$Q$36</definedName>
    <definedName name="_xlnm.Print_Area" localSheetId="14">'C_V.153'!$C$2:$Q$36</definedName>
    <definedName name="_xlnm.Print_Area" localSheetId="15">'C_V.154'!$C$2:$Q$36</definedName>
    <definedName name="_xlnm.Print_Area" localSheetId="16">'C_V.155'!$C$2:$Q$36</definedName>
    <definedName name="_xlnm.Print_Area" localSheetId="17">'C_V.156'!$C$2:$I$36</definedName>
    <definedName name="_xlnm.Print_Area" localSheetId="18">'C_V.157'!$C$2:$Q$36</definedName>
    <definedName name="_xlnm.Print_Area" localSheetId="19">'C_V.158'!$C$2:$Q$36</definedName>
    <definedName name="_xlnm.Print_Area" localSheetId="20">'C_V.159'!$C$2:$Q$36</definedName>
    <definedName name="_xlnm.Print_Area" localSheetId="21">'C_V.160'!$C$2:$Q$36</definedName>
    <definedName name="_xlnm.Print_Area" localSheetId="22">'C_V.161'!$C$2:$Q$36</definedName>
    <definedName name="_xlnm.Print_Area" localSheetId="23">'C_V.162'!$C$2:$Q$36</definedName>
    <definedName name="_xlnm.Print_Area" localSheetId="24">'C_V.163'!$C$2:$Q$36</definedName>
    <definedName name="_xlnm.Print_Area" localSheetId="25">'C_V.164'!$C$2:$Q$36</definedName>
    <definedName name="_xlnm.Print_Area" localSheetId="26">'C_V.165'!$C$2:$Q$36</definedName>
    <definedName name="_xlnm.Print_Area" localSheetId="27">'C_V.166'!$C$2:$Q$36</definedName>
    <definedName name="_xlnm.Print_Area" localSheetId="28">'C_V.167'!$C$2:$Q$36</definedName>
    <definedName name="_xlnm.Print_Area" localSheetId="29">'C_V.168'!$C$2:$Q$36</definedName>
    <definedName name="_xlnm.Print_Area" localSheetId="30">'C_V.169'!$C$2:$Q$36</definedName>
    <definedName name="_xlnm.Print_Area" localSheetId="31">'C_V.170'!$C$2:$Q$36</definedName>
    <definedName name="_xlnm.Print_Area" localSheetId="32">'C_V.171'!$C$2:$Q$36</definedName>
    <definedName name="_xlnm.Print_Area" localSheetId="33">'C_V.172'!$C$2:$Q$36</definedName>
    <definedName name="_xlnm.Print_Area" localSheetId="34">'C_V.173'!$C$2:$Q$37</definedName>
    <definedName name="_xlnm.Print_Area" localSheetId="35">'C_V.174'!$C$2:$Q$36</definedName>
    <definedName name="_xlnm.Print_Area" localSheetId="36">'C_V.175'!$C$2:$Q$36</definedName>
    <definedName name="_xlnm.Print_Area" localSheetId="37">'C_V.176'!$C$2:$Q$36</definedName>
    <definedName name="_xlnm.Print_Area" localSheetId="38">'C_V.177'!$C$2:$Q$36</definedName>
    <definedName name="_xlnm.Print_Area" localSheetId="39">'C_V.178'!$C$2:$Q$36</definedName>
    <definedName name="_xlnm.Print_Area" localSheetId="40">'C_V.179'!$C$2:$Q$36</definedName>
    <definedName name="_xlnm.Print_Area" localSheetId="41">'C_V.180'!$C$2:$Q$36</definedName>
    <definedName name="_xlnm.Print_Area" localSheetId="42">'C_V.181'!$C$2:$Q$36</definedName>
    <definedName name="_xlnm.Print_Area" localSheetId="43">'C_V.182'!$C$2:$I$34</definedName>
    <definedName name="_xlnm.Print_Area" localSheetId="44">'C_V.183'!$C$2:$I$36</definedName>
    <definedName name="_xlnm.Print_Area" localSheetId="45">'C_V.184'!$C$2:$I$34</definedName>
    <definedName name="_xlnm.Print_Area" localSheetId="46">'C_V.185'!$C$2:$Q$36</definedName>
    <definedName name="_xlnm.Print_Area" localSheetId="47">'C_V.186'!$C$2:$Q$36</definedName>
    <definedName name="_xlnm.Print_Area" localSheetId="48">'C_V.187'!$C$2:$Q$36</definedName>
    <definedName name="_xlnm.Print_Area" localSheetId="49">'C_V.188'!$C$2:$Q$36</definedName>
    <definedName name="_xlnm.Print_Area" localSheetId="50">'C_V.189'!$C$2:$Q$36</definedName>
    <definedName name="_xlnm.Print_Area" localSheetId="51">'C_V.190'!$C$2:$Q$36</definedName>
    <definedName name="_xlnm.Print_Area" localSheetId="52">'C_V.191'!$C$2:$I$35</definedName>
    <definedName name="_xlnm.Print_Area" localSheetId="53">'C_V.192'!$C$2:$W$51</definedName>
    <definedName name="Print_Area" localSheetId="52">'C_V.191'!$A$2:$I$34</definedName>
    <definedName name="Print_Area" localSheetId="53">'C_V.192'!$C$2:$W$51</definedName>
  </definedNames>
  <calcPr calcId="162913"/>
</workbook>
</file>

<file path=xl/calcChain.xml><?xml version="1.0" encoding="utf-8"?>
<calcChain xmlns="http://schemas.openxmlformats.org/spreadsheetml/2006/main">
  <c r="G13" i="125" l="1"/>
  <c r="I13" i="125" s="1"/>
  <c r="I14" i="125" s="1"/>
  <c r="I15" i="125"/>
  <c r="I16" i="125" s="1"/>
  <c r="I17" i="125" s="1"/>
  <c r="I18" i="125" s="1"/>
  <c r="I19" i="125" s="1"/>
  <c r="I20" i="125" s="1"/>
  <c r="I21" i="125" s="1"/>
  <c r="I22" i="125" s="1"/>
  <c r="I23" i="125" s="1"/>
  <c r="I24" i="125" s="1"/>
  <c r="I25" i="125" s="1"/>
  <c r="I26" i="125" s="1"/>
  <c r="I27" i="125" s="1"/>
  <c r="I28" i="125" s="1"/>
  <c r="I29" i="125" s="1"/>
  <c r="I30" i="125" s="1"/>
  <c r="I31" i="125" s="1"/>
  <c r="I32" i="125" s="1"/>
  <c r="I33" i="125" s="1"/>
  <c r="M13" i="125"/>
  <c r="O13" i="125"/>
  <c r="O14" i="125" s="1"/>
  <c r="G14" i="125"/>
  <c r="M14" i="125"/>
  <c r="G15" i="125"/>
  <c r="M15" i="125"/>
  <c r="G16" i="125"/>
  <c r="M16" i="125"/>
  <c r="G17" i="125"/>
  <c r="M17" i="125"/>
  <c r="G18" i="125"/>
  <c r="M18" i="125"/>
  <c r="G19" i="125"/>
  <c r="M19" i="125"/>
  <c r="G20" i="125"/>
  <c r="M20" i="125"/>
  <c r="G21" i="125"/>
  <c r="M21" i="125"/>
  <c r="G22" i="125"/>
  <c r="M22" i="125"/>
  <c r="G23" i="125"/>
  <c r="M23" i="125"/>
  <c r="G24" i="125"/>
  <c r="M24" i="125"/>
  <c r="G25" i="125"/>
  <c r="M25" i="125"/>
  <c r="G26" i="125"/>
  <c r="M26" i="125"/>
  <c r="G27" i="125"/>
  <c r="M27" i="125"/>
  <c r="G28" i="125"/>
  <c r="M28" i="125"/>
  <c r="G29" i="125"/>
  <c r="M29" i="125"/>
  <c r="G30" i="125"/>
  <c r="M30" i="125"/>
  <c r="G31" i="125"/>
  <c r="M31" i="125"/>
  <c r="G32" i="125"/>
  <c r="M32" i="125"/>
  <c r="G33" i="125"/>
  <c r="M33" i="125"/>
  <c r="G34" i="125"/>
  <c r="M34" i="125"/>
  <c r="G34" i="127"/>
  <c r="G33" i="127"/>
  <c r="G32" i="127"/>
  <c r="G31" i="127"/>
  <c r="G30" i="127"/>
  <c r="G29" i="127"/>
  <c r="G28" i="127"/>
  <c r="G27" i="127"/>
  <c r="G26" i="127"/>
  <c r="G25" i="127"/>
  <c r="G24" i="127"/>
  <c r="G23" i="127"/>
  <c r="G22" i="127"/>
  <c r="G21" i="127"/>
  <c r="G20" i="127"/>
  <c r="G19" i="127"/>
  <c r="G18" i="127"/>
  <c r="G17" i="127"/>
  <c r="G16" i="127"/>
  <c r="G15" i="127"/>
  <c r="G14" i="127"/>
  <c r="G13" i="127"/>
  <c r="I13" i="127" s="1"/>
  <c r="I14" i="127" s="1"/>
  <c r="I15" i="127" s="1"/>
  <c r="I16" i="127" s="1"/>
  <c r="G34" i="126"/>
  <c r="G33" i="126"/>
  <c r="G32" i="126"/>
  <c r="G31" i="126"/>
  <c r="G30" i="126"/>
  <c r="G29" i="126"/>
  <c r="G28" i="126"/>
  <c r="G27" i="126"/>
  <c r="G26" i="126"/>
  <c r="G25" i="126"/>
  <c r="G24" i="126"/>
  <c r="G23" i="126"/>
  <c r="G22" i="126"/>
  <c r="G21" i="126"/>
  <c r="G20" i="126"/>
  <c r="G19" i="126"/>
  <c r="G18" i="126"/>
  <c r="G17" i="126"/>
  <c r="G16" i="126"/>
  <c r="G15" i="126"/>
  <c r="G14" i="126"/>
  <c r="G13" i="126"/>
  <c r="I13" i="126" s="1"/>
  <c r="I14" i="126" s="1"/>
  <c r="I15" i="126" s="1"/>
  <c r="I16" i="126" s="1"/>
  <c r="I17" i="126" s="1"/>
  <c r="I18" i="126" s="1"/>
  <c r="I19" i="126" s="1"/>
  <c r="I20" i="126" s="1"/>
  <c r="I21" i="126" s="1"/>
  <c r="I22" i="126" s="1"/>
  <c r="I23" i="126" s="1"/>
  <c r="I24" i="126" s="1"/>
  <c r="I25" i="126" s="1"/>
  <c r="I26" i="126" s="1"/>
  <c r="I27" i="126" s="1"/>
  <c r="I28" i="126" s="1"/>
  <c r="I29" i="126" s="1"/>
  <c r="I30" i="126" s="1"/>
  <c r="I31" i="126" s="1"/>
  <c r="I32" i="126" s="1"/>
  <c r="I33" i="126" s="1"/>
  <c r="I17" i="127"/>
  <c r="I18" i="127" s="1"/>
  <c r="I19" i="127" s="1"/>
  <c r="I20" i="127" s="1"/>
  <c r="I21" i="127" s="1"/>
  <c r="I22" i="127" s="1"/>
  <c r="I23" i="127" s="1"/>
  <c r="I24" i="127" s="1"/>
  <c r="I25" i="127" s="1"/>
  <c r="I26" i="127" s="1"/>
  <c r="I27" i="127" s="1"/>
  <c r="I28" i="127" s="1"/>
  <c r="I29" i="127" s="1"/>
  <c r="I30" i="127" s="1"/>
  <c r="I31" i="127" s="1"/>
  <c r="I32" i="127" s="1"/>
  <c r="I33" i="127" s="1"/>
  <c r="M16" i="124"/>
  <c r="G16" i="124"/>
  <c r="M15" i="124"/>
  <c r="G15" i="124"/>
  <c r="M14" i="124"/>
  <c r="G14" i="124"/>
  <c r="M13" i="124"/>
  <c r="O13" i="124"/>
  <c r="O14" i="124" s="1"/>
  <c r="O15" i="124" s="1"/>
  <c r="O16" i="124" s="1"/>
  <c r="G13" i="124"/>
  <c r="I13" i="124" s="1"/>
  <c r="I14" i="124" s="1"/>
  <c r="M16" i="191"/>
  <c r="G16" i="191"/>
  <c r="M15" i="191"/>
  <c r="G15" i="191"/>
  <c r="O16" i="191"/>
  <c r="I16" i="191"/>
  <c r="M17" i="190"/>
  <c r="G17" i="190"/>
  <c r="M16" i="190"/>
  <c r="G16" i="190"/>
  <c r="M15" i="190"/>
  <c r="G15" i="190"/>
  <c r="M14" i="190"/>
  <c r="G14" i="190"/>
  <c r="M13" i="190"/>
  <c r="O13" i="190" s="1"/>
  <c r="O14" i="190" s="1"/>
  <c r="O15" i="190" s="1"/>
  <c r="O16" i="190" s="1"/>
  <c r="O17" i="190" s="1"/>
  <c r="O18" i="190" s="1"/>
  <c r="O19" i="190" s="1"/>
  <c r="O20" i="190" s="1"/>
  <c r="G13" i="190"/>
  <c r="I13" i="190"/>
  <c r="I14" i="190"/>
  <c r="I15" i="190"/>
  <c r="I16" i="190" s="1"/>
  <c r="I17" i="190" s="1"/>
  <c r="I18" i="190" s="1"/>
  <c r="M17" i="189"/>
  <c r="O17" i="189" s="1"/>
  <c r="G17" i="189"/>
  <c r="I17" i="189" s="1"/>
  <c r="M16" i="189"/>
  <c r="G16" i="189"/>
  <c r="M13" i="189"/>
  <c r="O13" i="189"/>
  <c r="G13" i="189"/>
  <c r="I13" i="189"/>
  <c r="G30" i="114"/>
  <c r="M30" i="114"/>
  <c r="G17" i="187"/>
  <c r="M17" i="187"/>
  <c r="O17" i="187" s="1"/>
  <c r="M16" i="187"/>
  <c r="G16" i="187"/>
  <c r="M13" i="187"/>
  <c r="O13" i="187"/>
  <c r="G13" i="187"/>
  <c r="I13" i="187"/>
  <c r="I17" i="187"/>
  <c r="I18" i="187" s="1"/>
  <c r="G26" i="187"/>
  <c r="M26" i="187"/>
  <c r="G27" i="187"/>
  <c r="M27" i="187"/>
  <c r="G28" i="187"/>
  <c r="M28" i="187"/>
  <c r="G29" i="187"/>
  <c r="M29" i="187"/>
  <c r="M16" i="121"/>
  <c r="G16" i="121"/>
  <c r="M15" i="121"/>
  <c r="G15" i="121"/>
  <c r="O16" i="121"/>
  <c r="I16" i="121"/>
  <c r="G14" i="186"/>
  <c r="M14" i="186"/>
  <c r="G15" i="186"/>
  <c r="M15" i="186"/>
  <c r="G26" i="186"/>
  <c r="M26" i="186"/>
  <c r="G31" i="186"/>
  <c r="M31" i="186"/>
  <c r="G32" i="186"/>
  <c r="M32" i="186"/>
  <c r="G33" i="186"/>
  <c r="M33" i="186"/>
  <c r="M33" i="185"/>
  <c r="G33" i="185"/>
  <c r="M33" i="160"/>
  <c r="G33" i="160"/>
  <c r="M33" i="97"/>
  <c r="G33" i="97"/>
  <c r="I33" i="97" s="1"/>
  <c r="M32" i="97"/>
  <c r="G32" i="97"/>
  <c r="M32" i="160"/>
  <c r="G32" i="160"/>
  <c r="M31" i="160"/>
  <c r="G31" i="160"/>
  <c r="O15" i="186"/>
  <c r="I15" i="186"/>
  <c r="M13" i="114"/>
  <c r="O13" i="114"/>
  <c r="G13" i="114"/>
  <c r="I13" i="114"/>
  <c r="I14" i="114" s="1"/>
  <c r="M34" i="124"/>
  <c r="G34" i="124"/>
  <c r="M33" i="124"/>
  <c r="G33" i="124"/>
  <c r="M32" i="124"/>
  <c r="G32" i="124"/>
  <c r="M31" i="124"/>
  <c r="G31" i="124"/>
  <c r="M30" i="124"/>
  <c r="G30" i="124"/>
  <c r="M29" i="124"/>
  <c r="G29" i="124"/>
  <c r="M28" i="124"/>
  <c r="G28" i="124"/>
  <c r="M27" i="124"/>
  <c r="G27" i="124"/>
  <c r="M26" i="124"/>
  <c r="G26" i="124"/>
  <c r="M25" i="124"/>
  <c r="G25" i="124"/>
  <c r="M24" i="124"/>
  <c r="G24" i="124"/>
  <c r="M23" i="124"/>
  <c r="G23" i="124"/>
  <c r="M22" i="124"/>
  <c r="G22" i="124"/>
  <c r="M21" i="124"/>
  <c r="G21" i="124"/>
  <c r="M20" i="124"/>
  <c r="G20" i="124"/>
  <c r="M19" i="124"/>
  <c r="G19" i="124"/>
  <c r="M18" i="124"/>
  <c r="G18" i="124"/>
  <c r="M17" i="124"/>
  <c r="G17" i="124"/>
  <c r="M34" i="191"/>
  <c r="G34" i="191"/>
  <c r="M33" i="191"/>
  <c r="G33" i="191"/>
  <c r="M32" i="191"/>
  <c r="G32" i="191"/>
  <c r="M31" i="191"/>
  <c r="G31" i="191"/>
  <c r="M30" i="191"/>
  <c r="G30" i="191"/>
  <c r="M29" i="191"/>
  <c r="G29" i="191"/>
  <c r="M28" i="191"/>
  <c r="G28" i="191"/>
  <c r="M27" i="191"/>
  <c r="G27" i="191"/>
  <c r="M26" i="191"/>
  <c r="G26" i="191"/>
  <c r="M25" i="191"/>
  <c r="G25" i="191"/>
  <c r="M24" i="191"/>
  <c r="G24" i="191"/>
  <c r="M23" i="191"/>
  <c r="G23" i="191"/>
  <c r="M22" i="191"/>
  <c r="G22" i="191"/>
  <c r="M21" i="191"/>
  <c r="G21" i="191"/>
  <c r="M20" i="191"/>
  <c r="G20" i="191"/>
  <c r="M19" i="191"/>
  <c r="G19" i="191"/>
  <c r="M18" i="191"/>
  <c r="G18" i="191"/>
  <c r="M17" i="191"/>
  <c r="G17" i="191"/>
  <c r="I17" i="191" s="1"/>
  <c r="I18" i="191" s="1"/>
  <c r="I19" i="191" s="1"/>
  <c r="I20" i="191" s="1"/>
  <c r="I21" i="191" s="1"/>
  <c r="I22" i="191" s="1"/>
  <c r="M34" i="190"/>
  <c r="G34" i="190"/>
  <c r="M33" i="190"/>
  <c r="G33" i="190"/>
  <c r="M32" i="190"/>
  <c r="G32" i="190"/>
  <c r="M31" i="190"/>
  <c r="G31" i="190"/>
  <c r="M30" i="190"/>
  <c r="G30" i="190"/>
  <c r="M29" i="190"/>
  <c r="G29" i="190"/>
  <c r="M28" i="190"/>
  <c r="G28" i="190"/>
  <c r="M27" i="190"/>
  <c r="G27" i="190"/>
  <c r="M26" i="190"/>
  <c r="G26" i="190"/>
  <c r="M25" i="190"/>
  <c r="G25" i="190"/>
  <c r="M24" i="190"/>
  <c r="G24" i="190"/>
  <c r="M23" i="190"/>
  <c r="G23" i="190"/>
  <c r="M22" i="190"/>
  <c r="G22" i="190"/>
  <c r="M21" i="190"/>
  <c r="G21" i="190"/>
  <c r="M20" i="190"/>
  <c r="G20" i="190"/>
  <c r="M19" i="190"/>
  <c r="G19" i="190"/>
  <c r="I19" i="190" s="1"/>
  <c r="I20" i="190" s="1"/>
  <c r="I21" i="190" s="1"/>
  <c r="I22" i="190" s="1"/>
  <c r="I23" i="190" s="1"/>
  <c r="I24" i="190" s="1"/>
  <c r="I25" i="190" s="1"/>
  <c r="I26" i="190" s="1"/>
  <c r="I27" i="190" s="1"/>
  <c r="I28" i="190" s="1"/>
  <c r="I29" i="190" s="1"/>
  <c r="M18" i="190"/>
  <c r="G18" i="190"/>
  <c r="M34" i="189"/>
  <c r="G34" i="189"/>
  <c r="M33" i="189"/>
  <c r="G33" i="189"/>
  <c r="M32" i="189"/>
  <c r="G32" i="189"/>
  <c r="M31" i="189"/>
  <c r="G31" i="189"/>
  <c r="M30" i="189"/>
  <c r="G30" i="189"/>
  <c r="M29" i="189"/>
  <c r="G29" i="189"/>
  <c r="M28" i="189"/>
  <c r="G28" i="189"/>
  <c r="M27" i="189"/>
  <c r="G27" i="189"/>
  <c r="M26" i="189"/>
  <c r="G26" i="189"/>
  <c r="M25" i="189"/>
  <c r="G25" i="189"/>
  <c r="M24" i="189"/>
  <c r="G24" i="189"/>
  <c r="M23" i="189"/>
  <c r="G23" i="189"/>
  <c r="M22" i="189"/>
  <c r="G22" i="189"/>
  <c r="M21" i="189"/>
  <c r="G21" i="189"/>
  <c r="M20" i="189"/>
  <c r="G20" i="189"/>
  <c r="M19" i="189"/>
  <c r="G19" i="189"/>
  <c r="M18" i="189"/>
  <c r="G18" i="189"/>
  <c r="M34" i="115"/>
  <c r="G34" i="115"/>
  <c r="M33" i="115"/>
  <c r="G33" i="115"/>
  <c r="M32" i="115"/>
  <c r="G32" i="115"/>
  <c r="M31" i="115"/>
  <c r="G31" i="115"/>
  <c r="M30" i="115"/>
  <c r="G30" i="115"/>
  <c r="M29" i="115"/>
  <c r="G29" i="115"/>
  <c r="M28" i="115"/>
  <c r="G28" i="115"/>
  <c r="M27" i="115"/>
  <c r="G27" i="115"/>
  <c r="M26" i="115"/>
  <c r="G26" i="115"/>
  <c r="M25" i="115"/>
  <c r="G25" i="115"/>
  <c r="M24" i="115"/>
  <c r="G24" i="115"/>
  <c r="M23" i="115"/>
  <c r="G23" i="115"/>
  <c r="M22" i="115"/>
  <c r="G22" i="115"/>
  <c r="M21" i="115"/>
  <c r="G21" i="115"/>
  <c r="M20" i="115"/>
  <c r="G20" i="115"/>
  <c r="M19" i="115"/>
  <c r="G19" i="115"/>
  <c r="M18" i="115"/>
  <c r="G18" i="115"/>
  <c r="M17" i="115"/>
  <c r="G17" i="115"/>
  <c r="M16" i="115"/>
  <c r="G16" i="115"/>
  <c r="M15" i="115"/>
  <c r="G15" i="115"/>
  <c r="M34" i="114"/>
  <c r="G34" i="114"/>
  <c r="M29" i="114"/>
  <c r="G29" i="114"/>
  <c r="M28" i="114"/>
  <c r="G28" i="114"/>
  <c r="M27" i="114"/>
  <c r="G27" i="114"/>
  <c r="M26" i="114"/>
  <c r="G26" i="114"/>
  <c r="M25" i="114"/>
  <c r="G25" i="114"/>
  <c r="M24" i="114"/>
  <c r="G24" i="114"/>
  <c r="M23" i="114"/>
  <c r="G23" i="114"/>
  <c r="M22" i="114"/>
  <c r="G22" i="114"/>
  <c r="M21" i="114"/>
  <c r="G21" i="114"/>
  <c r="M20" i="114"/>
  <c r="G20" i="114"/>
  <c r="M19" i="114"/>
  <c r="G19" i="114"/>
  <c r="M18" i="114"/>
  <c r="G18" i="114"/>
  <c r="M17" i="114"/>
  <c r="G17" i="114"/>
  <c r="M16" i="114"/>
  <c r="G16" i="114"/>
  <c r="M15" i="114"/>
  <c r="G15" i="114"/>
  <c r="M14" i="114"/>
  <c r="G14" i="114"/>
  <c r="M34" i="187"/>
  <c r="G34" i="187"/>
  <c r="M25" i="187"/>
  <c r="G25" i="187"/>
  <c r="M24" i="187"/>
  <c r="G24" i="187"/>
  <c r="M23" i="187"/>
  <c r="G23" i="187"/>
  <c r="M22" i="187"/>
  <c r="G22" i="187"/>
  <c r="M21" i="187"/>
  <c r="G21" i="187"/>
  <c r="M20" i="187"/>
  <c r="G20" i="187"/>
  <c r="M19" i="187"/>
  <c r="G19" i="187"/>
  <c r="M18" i="187"/>
  <c r="G18" i="187"/>
  <c r="M34" i="186"/>
  <c r="G34" i="186"/>
  <c r="M25" i="186"/>
  <c r="G25" i="186"/>
  <c r="M24" i="186"/>
  <c r="G24" i="186"/>
  <c r="M23" i="186"/>
  <c r="G23" i="186"/>
  <c r="M22" i="186"/>
  <c r="G22" i="186"/>
  <c r="M21" i="186"/>
  <c r="G21" i="186"/>
  <c r="M20" i="186"/>
  <c r="G20" i="186"/>
  <c r="M19" i="186"/>
  <c r="G19" i="186"/>
  <c r="M18" i="186"/>
  <c r="G18" i="186"/>
  <c r="M17" i="186"/>
  <c r="G17" i="186"/>
  <c r="M16" i="186"/>
  <c r="G16" i="186"/>
  <c r="M34" i="175"/>
  <c r="G34" i="175"/>
  <c r="M33" i="175"/>
  <c r="G33" i="175"/>
  <c r="M32" i="175"/>
  <c r="G32" i="175"/>
  <c r="M31" i="175"/>
  <c r="G31" i="175"/>
  <c r="M30" i="175"/>
  <c r="G30" i="175"/>
  <c r="M29" i="175"/>
  <c r="G29" i="175"/>
  <c r="M28" i="175"/>
  <c r="G28" i="175"/>
  <c r="M27" i="175"/>
  <c r="G27" i="175"/>
  <c r="M26" i="175"/>
  <c r="G26" i="175"/>
  <c r="M25" i="175"/>
  <c r="G25" i="175"/>
  <c r="M24" i="175"/>
  <c r="G24" i="175"/>
  <c r="M23" i="175"/>
  <c r="G23" i="175"/>
  <c r="M22" i="175"/>
  <c r="G22" i="175"/>
  <c r="M21" i="175"/>
  <c r="G21" i="175"/>
  <c r="M20" i="175"/>
  <c r="G20" i="175"/>
  <c r="M19" i="175"/>
  <c r="G19" i="175"/>
  <c r="M18" i="175"/>
  <c r="G18" i="175"/>
  <c r="M17" i="175"/>
  <c r="G17" i="175"/>
  <c r="M16" i="175"/>
  <c r="G16" i="175"/>
  <c r="M15" i="175"/>
  <c r="G15" i="175"/>
  <c r="M14" i="175"/>
  <c r="G14" i="175"/>
  <c r="M13" i="175"/>
  <c r="O13" i="175"/>
  <c r="G13" i="175"/>
  <c r="I13" i="175"/>
  <c r="M34" i="105"/>
  <c r="G34" i="105"/>
  <c r="M29" i="105"/>
  <c r="G29" i="105"/>
  <c r="M28" i="105"/>
  <c r="G28" i="105"/>
  <c r="M27" i="105"/>
  <c r="G27" i="105"/>
  <c r="M26" i="105"/>
  <c r="G26" i="105"/>
  <c r="M25" i="105"/>
  <c r="G25" i="105"/>
  <c r="M24" i="105"/>
  <c r="G24" i="105"/>
  <c r="M23" i="105"/>
  <c r="G23" i="105"/>
  <c r="M22" i="105"/>
  <c r="G22" i="105"/>
  <c r="M21" i="105"/>
  <c r="G21" i="105"/>
  <c r="M20" i="105"/>
  <c r="G20" i="105"/>
  <c r="M19" i="105"/>
  <c r="G19" i="105"/>
  <c r="M18" i="105"/>
  <c r="G18" i="105"/>
  <c r="M17" i="105"/>
  <c r="G17" i="105"/>
  <c r="M16" i="105"/>
  <c r="G16" i="105"/>
  <c r="M15" i="105"/>
  <c r="G15" i="105"/>
  <c r="M14" i="105"/>
  <c r="G14" i="105"/>
  <c r="M13" i="105"/>
  <c r="O13" i="105"/>
  <c r="O14" i="105"/>
  <c r="G13" i="105"/>
  <c r="I13" i="105" s="1"/>
  <c r="I14" i="105" s="1"/>
  <c r="M34" i="147"/>
  <c r="G34" i="147"/>
  <c r="M29" i="147"/>
  <c r="G29" i="147"/>
  <c r="M27" i="147"/>
  <c r="G27" i="147"/>
  <c r="M26" i="147"/>
  <c r="G26" i="147"/>
  <c r="M25" i="147"/>
  <c r="G25" i="147"/>
  <c r="M24" i="147"/>
  <c r="G24" i="147"/>
  <c r="M23" i="147"/>
  <c r="G23" i="147"/>
  <c r="M22" i="147"/>
  <c r="G22" i="147"/>
  <c r="M21" i="147"/>
  <c r="G21" i="147"/>
  <c r="M20" i="147"/>
  <c r="G20" i="147"/>
  <c r="M19" i="147"/>
  <c r="G19" i="147"/>
  <c r="M18" i="147"/>
  <c r="G18" i="147"/>
  <c r="M17" i="147"/>
  <c r="G17" i="147"/>
  <c r="M16" i="147"/>
  <c r="G16" i="147"/>
  <c r="M15" i="147"/>
  <c r="G15" i="147"/>
  <c r="M14" i="147"/>
  <c r="G14" i="147"/>
  <c r="M13" i="147"/>
  <c r="O13" i="147"/>
  <c r="G13" i="147"/>
  <c r="I13" i="147" s="1"/>
  <c r="I14" i="147" s="1"/>
  <c r="I15" i="147" s="1"/>
  <c r="I16" i="147" s="1"/>
  <c r="I17" i="147" s="1"/>
  <c r="I18" i="147" s="1"/>
  <c r="I19" i="147" s="1"/>
  <c r="I20" i="147" s="1"/>
  <c r="I21" i="147" s="1"/>
  <c r="I22" i="147" s="1"/>
  <c r="I23" i="147" s="1"/>
  <c r="I24" i="147" s="1"/>
  <c r="I25" i="147" s="1"/>
  <c r="I26" i="147" s="1"/>
  <c r="I27" i="147" s="1"/>
  <c r="M34" i="97"/>
  <c r="G34" i="97"/>
  <c r="M29" i="97"/>
  <c r="G29" i="97"/>
  <c r="M28" i="97"/>
  <c r="G28" i="97"/>
  <c r="M27" i="97"/>
  <c r="G27" i="97"/>
  <c r="M26" i="97"/>
  <c r="G26" i="97"/>
  <c r="M25" i="97"/>
  <c r="G25" i="97"/>
  <c r="M24" i="97"/>
  <c r="G24" i="97"/>
  <c r="M23" i="97"/>
  <c r="G23" i="97"/>
  <c r="M22" i="97"/>
  <c r="G22" i="97"/>
  <c r="M21" i="97"/>
  <c r="G21" i="97"/>
  <c r="M20" i="97"/>
  <c r="G20" i="97"/>
  <c r="M19" i="97"/>
  <c r="G19" i="97"/>
  <c r="M18" i="97"/>
  <c r="G18" i="97"/>
  <c r="M17" i="97"/>
  <c r="G17" i="97"/>
  <c r="M16" i="97"/>
  <c r="G16" i="97"/>
  <c r="M15" i="97"/>
  <c r="G15" i="97"/>
  <c r="M14" i="97"/>
  <c r="G14" i="97"/>
  <c r="I14" i="97" s="1"/>
  <c r="I15" i="97" s="1"/>
  <c r="I16" i="97" s="1"/>
  <c r="I17" i="97" s="1"/>
  <c r="I18" i="97" s="1"/>
  <c r="M13" i="97"/>
  <c r="O13" i="97" s="1"/>
  <c r="G13" i="97"/>
  <c r="I13" i="97"/>
  <c r="M34" i="96"/>
  <c r="M29" i="96"/>
  <c r="M28" i="96"/>
  <c r="M27" i="96"/>
  <c r="M26" i="96"/>
  <c r="M25" i="96"/>
  <c r="M24" i="96"/>
  <c r="M23" i="96"/>
  <c r="M22" i="96"/>
  <c r="M21" i="96"/>
  <c r="M20" i="96"/>
  <c r="M19" i="96"/>
  <c r="M18" i="96"/>
  <c r="M17" i="96"/>
  <c r="M16" i="96"/>
  <c r="M15" i="96"/>
  <c r="M14" i="96"/>
  <c r="O14" i="96" s="1"/>
  <c r="O15" i="96" s="1"/>
  <c r="O16" i="96" s="1"/>
  <c r="O17" i="96" s="1"/>
  <c r="O18" i="96" s="1"/>
  <c r="O19" i="96" s="1"/>
  <c r="O20" i="96" s="1"/>
  <c r="O21" i="96" s="1"/>
  <c r="O22" i="96" s="1"/>
  <c r="O23" i="96" s="1"/>
  <c r="O24" i="96" s="1"/>
  <c r="O25" i="96" s="1"/>
  <c r="O26" i="96" s="1"/>
  <c r="O27" i="96" s="1"/>
  <c r="M13" i="96"/>
  <c r="O13" i="96"/>
  <c r="G34" i="96"/>
  <c r="G29" i="96"/>
  <c r="G28" i="96"/>
  <c r="G27" i="96"/>
  <c r="G26" i="96"/>
  <c r="G25" i="96"/>
  <c r="G24" i="96"/>
  <c r="G23" i="96"/>
  <c r="G22" i="96"/>
  <c r="G21" i="96"/>
  <c r="G20" i="96"/>
  <c r="G19" i="96"/>
  <c r="G18" i="96"/>
  <c r="G17" i="96"/>
  <c r="G16" i="96"/>
  <c r="G15" i="96"/>
  <c r="G14" i="96"/>
  <c r="G13" i="96"/>
  <c r="I13" i="96" s="1"/>
  <c r="I14" i="96" s="1"/>
  <c r="I15" i="96" s="1"/>
  <c r="I16" i="96" s="1"/>
  <c r="I17" i="96" s="1"/>
  <c r="I18" i="96" s="1"/>
  <c r="I19" i="96" s="1"/>
  <c r="I20" i="96" s="1"/>
  <c r="I21" i="96" s="1"/>
  <c r="I22" i="96" s="1"/>
  <c r="I23" i="96" s="1"/>
  <c r="I24" i="96" s="1"/>
  <c r="I25" i="96" s="1"/>
  <c r="I26" i="96" s="1"/>
  <c r="I27" i="96" s="1"/>
  <c r="I28" i="96" s="1"/>
  <c r="I29" i="96" s="1"/>
  <c r="O28" i="96"/>
  <c r="O29" i="96" s="1"/>
  <c r="I15" i="105"/>
  <c r="I16" i="105"/>
  <c r="I17" i="105" s="1"/>
  <c r="I18" i="105" s="1"/>
  <c r="I19" i="105" s="1"/>
  <c r="I20" i="105" s="1"/>
  <c r="I21" i="105" s="1"/>
  <c r="I22" i="105" s="1"/>
  <c r="I23" i="105" s="1"/>
  <c r="I24" i="105" s="1"/>
  <c r="I25" i="105" s="1"/>
  <c r="I26" i="105" s="1"/>
  <c r="I27" i="105" s="1"/>
  <c r="I28" i="105" s="1"/>
  <c r="I29" i="105" s="1"/>
  <c r="I23" i="191"/>
  <c r="I24" i="191" s="1"/>
  <c r="I25" i="191" s="1"/>
  <c r="I26" i="191" s="1"/>
  <c r="I27" i="191" s="1"/>
  <c r="I28" i="191" s="1"/>
  <c r="I29" i="191" s="1"/>
  <c r="I30" i="191" s="1"/>
  <c r="I31" i="191" s="1"/>
  <c r="I32" i="191" s="1"/>
  <c r="I33" i="191" s="1"/>
  <c r="I14" i="175"/>
  <c r="I15" i="175"/>
  <c r="I16" i="175" s="1"/>
  <c r="I17" i="175" s="1"/>
  <c r="I18" i="175" s="1"/>
  <c r="I19" i="175" s="1"/>
  <c r="I20" i="175" s="1"/>
  <c r="I21" i="175" s="1"/>
  <c r="I22" i="175" s="1"/>
  <c r="I23" i="175" s="1"/>
  <c r="I24" i="175" s="1"/>
  <c r="I25" i="175" s="1"/>
  <c r="I26" i="175" s="1"/>
  <c r="I27" i="175" s="1"/>
  <c r="I28" i="175" s="1"/>
  <c r="I29" i="175" s="1"/>
  <c r="I30" i="175" s="1"/>
  <c r="I31" i="175" s="1"/>
  <c r="I32" i="175" s="1"/>
  <c r="I33" i="175" s="1"/>
  <c r="O15" i="105"/>
  <c r="O16" i="105" s="1"/>
  <c r="O17" i="105" s="1"/>
  <c r="O18" i="105" s="1"/>
  <c r="O19" i="105" s="1"/>
  <c r="O20" i="105" s="1"/>
  <c r="O21" i="105" s="1"/>
  <c r="O22" i="105" s="1"/>
  <c r="O23" i="105" s="1"/>
  <c r="O24" i="105" s="1"/>
  <c r="O25" i="105" s="1"/>
  <c r="O26" i="105" s="1"/>
  <c r="O27" i="105" s="1"/>
  <c r="O28" i="105" s="1"/>
  <c r="O29" i="105" s="1"/>
  <c r="I30" i="190"/>
  <c r="I31" i="190" s="1"/>
  <c r="I32" i="190" s="1"/>
  <c r="I33" i="190" s="1"/>
  <c r="I19" i="187"/>
  <c r="I20" i="187" s="1"/>
  <c r="I21" i="187" s="1"/>
  <c r="I22" i="187" s="1"/>
  <c r="I23" i="187" s="1"/>
  <c r="I24" i="187" s="1"/>
  <c r="I25" i="187" s="1"/>
  <c r="I26" i="187" s="1"/>
  <c r="I27" i="187" s="1"/>
  <c r="I28" i="187" s="1"/>
  <c r="I29" i="187" s="1"/>
  <c r="I19" i="97"/>
  <c r="I20" i="97" s="1"/>
  <c r="I21" i="97" s="1"/>
  <c r="I22" i="97" s="1"/>
  <c r="I23" i="97" s="1"/>
  <c r="I24" i="97"/>
  <c r="I25" i="97" s="1"/>
  <c r="I26" i="97" s="1"/>
  <c r="I27" i="97" s="1"/>
  <c r="I28" i="97" s="1"/>
  <c r="I29" i="97" s="1"/>
  <c r="O18" i="187"/>
  <c r="O19" i="187" s="1"/>
  <c r="O20" i="187"/>
  <c r="O21" i="187" s="1"/>
  <c r="O22" i="187" s="1"/>
  <c r="O23" i="187" s="1"/>
  <c r="O24" i="187"/>
  <c r="O25" i="187" s="1"/>
  <c r="O26" i="187" s="1"/>
  <c r="O27" i="187" s="1"/>
  <c r="O28" i="187" s="1"/>
  <c r="O29" i="187" s="1"/>
  <c r="O14" i="114"/>
  <c r="O15" i="114" s="1"/>
  <c r="O16" i="114"/>
  <c r="O17" i="114" s="1"/>
  <c r="O18" i="114" s="1"/>
  <c r="O19" i="114" s="1"/>
  <c r="O20" i="114" s="1"/>
  <c r="O21" i="114" s="1"/>
  <c r="O22" i="114" s="1"/>
  <c r="O23" i="114" s="1"/>
  <c r="O24" i="114" s="1"/>
  <c r="O25" i="114" s="1"/>
  <c r="O26" i="114" s="1"/>
  <c r="O27" i="114" s="1"/>
  <c r="O28" i="114" s="1"/>
  <c r="O29" i="114" s="1"/>
  <c r="O30" i="114" s="1"/>
  <c r="O17" i="124"/>
  <c r="O18" i="124"/>
  <c r="O19" i="124" s="1"/>
  <c r="O20" i="124" s="1"/>
  <c r="O21" i="124" s="1"/>
  <c r="O22" i="124" s="1"/>
  <c r="O23" i="124" s="1"/>
  <c r="O24" i="124" s="1"/>
  <c r="O25" i="124" s="1"/>
  <c r="O26" i="124" s="1"/>
  <c r="O27" i="124" s="1"/>
  <c r="O28" i="124" s="1"/>
  <c r="O29" i="124" s="1"/>
  <c r="O30" i="124"/>
  <c r="O31" i="124" s="1"/>
  <c r="O32" i="124" s="1"/>
  <c r="O33" i="124" s="1"/>
  <c r="O17" i="191"/>
  <c r="O18" i="191" s="1"/>
  <c r="O19" i="191" s="1"/>
  <c r="O20" i="191" s="1"/>
  <c r="O21" i="191" s="1"/>
  <c r="O22" i="191" s="1"/>
  <c r="O23" i="191" s="1"/>
  <c r="O24" i="191" s="1"/>
  <c r="O25" i="191" s="1"/>
  <c r="O26" i="191" s="1"/>
  <c r="O27" i="191" s="1"/>
  <c r="O28" i="191" s="1"/>
  <c r="O29" i="191"/>
  <c r="O30" i="191" s="1"/>
  <c r="O31" i="191" s="1"/>
  <c r="O32" i="191" s="1"/>
  <c r="O33" i="191"/>
  <c r="O21" i="190"/>
  <c r="O22" i="190" s="1"/>
  <c r="O23" i="190" s="1"/>
  <c r="O24" i="190" s="1"/>
  <c r="O25" i="190" s="1"/>
  <c r="O26" i="190" s="1"/>
  <c r="O27" i="190" s="1"/>
  <c r="O28" i="190" s="1"/>
  <c r="O29" i="190" s="1"/>
  <c r="O30" i="190" s="1"/>
  <c r="O31" i="190" s="1"/>
  <c r="O32" i="190" s="1"/>
  <c r="O33" i="190" s="1"/>
  <c r="O18" i="189"/>
  <c r="O19" i="189"/>
  <c r="O20" i="189" s="1"/>
  <c r="O21" i="189"/>
  <c r="O22" i="189" s="1"/>
  <c r="O23" i="189" s="1"/>
  <c r="O24" i="189" s="1"/>
  <c r="O25" i="189"/>
  <c r="O26" i="189" s="1"/>
  <c r="O27" i="189" s="1"/>
  <c r="O28" i="189" s="1"/>
  <c r="O29" i="189" s="1"/>
  <c r="O30" i="189" s="1"/>
  <c r="O31" i="189" s="1"/>
  <c r="O32" i="189" s="1"/>
  <c r="O33" i="189" s="1"/>
  <c r="O16" i="115"/>
  <c r="O17" i="115"/>
  <c r="O18" i="115" s="1"/>
  <c r="O19" i="115" s="1"/>
  <c r="O20" i="115" s="1"/>
  <c r="O21" i="115" s="1"/>
  <c r="O22" i="115" s="1"/>
  <c r="O23" i="115" s="1"/>
  <c r="O24" i="115" s="1"/>
  <c r="O25" i="115" s="1"/>
  <c r="O26" i="115" s="1"/>
  <c r="O27" i="115" s="1"/>
  <c r="O28" i="115" s="1"/>
  <c r="O29" i="115" s="1"/>
  <c r="O30" i="115" s="1"/>
  <c r="O31" i="115" s="1"/>
  <c r="O32" i="115" s="1"/>
  <c r="O33" i="115" s="1"/>
  <c r="I16" i="115"/>
  <c r="I17" i="115"/>
  <c r="I18" i="115" s="1"/>
  <c r="I19" i="115" s="1"/>
  <c r="I20" i="115" s="1"/>
  <c r="I21" i="115" s="1"/>
  <c r="I22" i="115" s="1"/>
  <c r="I23" i="115" s="1"/>
  <c r="I24" i="115" s="1"/>
  <c r="I25" i="115" s="1"/>
  <c r="I26" i="115" s="1"/>
  <c r="I27" i="115" s="1"/>
  <c r="I28" i="115" s="1"/>
  <c r="I29" i="115" s="1"/>
  <c r="I30" i="115" s="1"/>
  <c r="I31" i="115" s="1"/>
  <c r="I32" i="115" s="1"/>
  <c r="I33" i="115"/>
  <c r="O16" i="186"/>
  <c r="O17" i="186"/>
  <c r="O18" i="186" s="1"/>
  <c r="O19" i="186"/>
  <c r="O20" i="186" s="1"/>
  <c r="O21" i="186"/>
  <c r="O22" i="186" s="1"/>
  <c r="O23" i="186" s="1"/>
  <c r="O24" i="186" s="1"/>
  <c r="O25" i="186" s="1"/>
  <c r="O26" i="186" s="1"/>
  <c r="O32" i="186"/>
  <c r="O33" i="186" s="1"/>
  <c r="I16" i="186"/>
  <c r="I17" i="186" s="1"/>
  <c r="I18" i="186" s="1"/>
  <c r="I19" i="186" s="1"/>
  <c r="I20" i="186" s="1"/>
  <c r="I21" i="186" s="1"/>
  <c r="I22" i="186"/>
  <c r="I23" i="186" s="1"/>
  <c r="I24" i="186"/>
  <c r="I25" i="186" s="1"/>
  <c r="I26" i="186" s="1"/>
  <c r="I32" i="186"/>
  <c r="I33" i="186"/>
  <c r="O14" i="175"/>
  <c r="O15" i="175"/>
  <c r="O16" i="175" s="1"/>
  <c r="O17" i="175" s="1"/>
  <c r="O18" i="175" s="1"/>
  <c r="O19" i="175" s="1"/>
  <c r="O20" i="175" s="1"/>
  <c r="O21" i="175" s="1"/>
  <c r="O22" i="175" s="1"/>
  <c r="O23" i="175" s="1"/>
  <c r="O24" i="175" s="1"/>
  <c r="O25" i="175" s="1"/>
  <c r="O26" i="175" s="1"/>
  <c r="O27" i="175" s="1"/>
  <c r="O28" i="175" s="1"/>
  <c r="O29" i="175" s="1"/>
  <c r="O30" i="175" s="1"/>
  <c r="O31" i="175" s="1"/>
  <c r="O32" i="175" s="1"/>
  <c r="O33" i="175" s="1"/>
  <c r="O14" i="97"/>
  <c r="O15" i="97"/>
  <c r="O16" i="97" s="1"/>
  <c r="O17" i="97"/>
  <c r="O18" i="97" s="1"/>
  <c r="O19" i="97"/>
  <c r="O20" i="97" s="1"/>
  <c r="O21" i="97" s="1"/>
  <c r="O22" i="97" s="1"/>
  <c r="O23" i="97"/>
  <c r="O24" i="97" s="1"/>
  <c r="O25" i="97" s="1"/>
  <c r="O26" i="97" s="1"/>
  <c r="O27" i="97" s="1"/>
  <c r="O28" i="97" s="1"/>
  <c r="O29" i="97" s="1"/>
  <c r="O33" i="97"/>
  <c r="M34" i="129"/>
  <c r="G34" i="129"/>
  <c r="M33" i="129"/>
  <c r="G33" i="129"/>
  <c r="M32" i="129"/>
  <c r="G32" i="129"/>
  <c r="M31" i="129"/>
  <c r="G31" i="129"/>
  <c r="M30" i="129"/>
  <c r="G30" i="129"/>
  <c r="M29" i="129"/>
  <c r="G29" i="129"/>
  <c r="M28" i="129"/>
  <c r="G28" i="129"/>
  <c r="M27" i="129"/>
  <c r="G27" i="129"/>
  <c r="M26" i="129"/>
  <c r="G26" i="129"/>
  <c r="M25" i="129"/>
  <c r="G25" i="129"/>
  <c r="M24" i="129"/>
  <c r="G24" i="129"/>
  <c r="M23" i="129"/>
  <c r="G23" i="129"/>
  <c r="M22" i="129"/>
  <c r="G22" i="129"/>
  <c r="M21" i="129"/>
  <c r="G21" i="129"/>
  <c r="M20" i="129"/>
  <c r="G20" i="129"/>
  <c r="M19" i="129"/>
  <c r="G19" i="129"/>
  <c r="M18" i="129"/>
  <c r="G18" i="129"/>
  <c r="M17" i="129"/>
  <c r="G17" i="129"/>
  <c r="M16" i="129"/>
  <c r="G16" i="129"/>
  <c r="M15" i="129"/>
  <c r="G15" i="129"/>
  <c r="M14" i="129"/>
  <c r="G14" i="129"/>
  <c r="M13" i="129"/>
  <c r="O13" i="129" s="1"/>
  <c r="G13" i="129"/>
  <c r="I13" i="129" s="1"/>
  <c r="M34" i="130"/>
  <c r="G34" i="130"/>
  <c r="M33" i="130"/>
  <c r="G33" i="130"/>
  <c r="M32" i="130"/>
  <c r="G32" i="130"/>
  <c r="M31" i="130"/>
  <c r="G31" i="130"/>
  <c r="M30" i="130"/>
  <c r="G30" i="130"/>
  <c r="M29" i="130"/>
  <c r="G29" i="130"/>
  <c r="M28" i="130"/>
  <c r="G28" i="130"/>
  <c r="M27" i="130"/>
  <c r="G27" i="130"/>
  <c r="M26" i="130"/>
  <c r="G26" i="130"/>
  <c r="M25" i="130"/>
  <c r="G25" i="130"/>
  <c r="M24" i="130"/>
  <c r="G24" i="130"/>
  <c r="M23" i="130"/>
  <c r="G23" i="130"/>
  <c r="M22" i="130"/>
  <c r="G22" i="130"/>
  <c r="M21" i="130"/>
  <c r="G21" i="130"/>
  <c r="M20" i="130"/>
  <c r="G20" i="130"/>
  <c r="M19" i="130"/>
  <c r="G19" i="130"/>
  <c r="M18" i="130"/>
  <c r="G18" i="130"/>
  <c r="M17" i="130"/>
  <c r="G17" i="130"/>
  <c r="M16" i="130"/>
  <c r="G16" i="130"/>
  <c r="M15" i="130"/>
  <c r="G15" i="130"/>
  <c r="M14" i="130"/>
  <c r="G14" i="130"/>
  <c r="M13" i="130"/>
  <c r="O13" i="130" s="1"/>
  <c r="O14" i="130" s="1"/>
  <c r="O15" i="130" s="1"/>
  <c r="O16" i="130" s="1"/>
  <c r="O17" i="130" s="1"/>
  <c r="O18" i="130" s="1"/>
  <c r="O19" i="130" s="1"/>
  <c r="O20" i="130" s="1"/>
  <c r="O21" i="130" s="1"/>
  <c r="O22" i="130" s="1"/>
  <c r="O23" i="130" s="1"/>
  <c r="O24" i="130" s="1"/>
  <c r="O25" i="130" s="1"/>
  <c r="O26" i="130" s="1"/>
  <c r="O27" i="130" s="1"/>
  <c r="O28" i="130" s="1"/>
  <c r="O29" i="130" s="1"/>
  <c r="O30" i="130" s="1"/>
  <c r="O31" i="130" s="1"/>
  <c r="O32" i="130" s="1"/>
  <c r="O33" i="130" s="1"/>
  <c r="G13" i="130"/>
  <c r="I13" i="130" s="1"/>
  <c r="I14" i="130" s="1"/>
  <c r="M34" i="178"/>
  <c r="G34" i="178"/>
  <c r="M33" i="178"/>
  <c r="G33" i="178"/>
  <c r="M32" i="178"/>
  <c r="G32" i="178"/>
  <c r="M31" i="178"/>
  <c r="G31" i="178"/>
  <c r="M30" i="178"/>
  <c r="G30" i="178"/>
  <c r="M29" i="178"/>
  <c r="G29" i="178"/>
  <c r="M28" i="178"/>
  <c r="G28" i="178"/>
  <c r="M27" i="178"/>
  <c r="G27" i="178"/>
  <c r="M26" i="178"/>
  <c r="G26" i="178"/>
  <c r="M25" i="178"/>
  <c r="G25" i="178"/>
  <c r="M24" i="178"/>
  <c r="G24" i="178"/>
  <c r="M23" i="178"/>
  <c r="G23" i="178"/>
  <c r="M22" i="178"/>
  <c r="G22" i="178"/>
  <c r="M21" i="178"/>
  <c r="G21" i="178"/>
  <c r="M20" i="178"/>
  <c r="G20" i="178"/>
  <c r="M19" i="178"/>
  <c r="G19" i="178"/>
  <c r="M18" i="178"/>
  <c r="G18" i="178"/>
  <c r="M17" i="178"/>
  <c r="G17" i="178"/>
  <c r="M16" i="178"/>
  <c r="G16" i="178"/>
  <c r="M15" i="178"/>
  <c r="G15" i="178"/>
  <c r="M14" i="178"/>
  <c r="G14" i="178"/>
  <c r="M13" i="178"/>
  <c r="O13" i="178" s="1"/>
  <c r="G13" i="178"/>
  <c r="I13" i="178"/>
  <c r="M34" i="179"/>
  <c r="G34" i="179"/>
  <c r="M33" i="179"/>
  <c r="G33" i="179"/>
  <c r="M32" i="179"/>
  <c r="G32" i="179"/>
  <c r="M31" i="179"/>
  <c r="G31" i="179"/>
  <c r="M30" i="179"/>
  <c r="G30" i="179"/>
  <c r="M29" i="179"/>
  <c r="G29" i="179"/>
  <c r="M28" i="179"/>
  <c r="G28" i="179"/>
  <c r="M27" i="179"/>
  <c r="G27" i="179"/>
  <c r="M26" i="179"/>
  <c r="G26" i="179"/>
  <c r="M25" i="179"/>
  <c r="G25" i="179"/>
  <c r="M24" i="179"/>
  <c r="G24" i="179"/>
  <c r="M23" i="179"/>
  <c r="G23" i="179"/>
  <c r="M22" i="179"/>
  <c r="G22" i="179"/>
  <c r="M21" i="179"/>
  <c r="G21" i="179"/>
  <c r="M20" i="179"/>
  <c r="G20" i="179"/>
  <c r="M19" i="179"/>
  <c r="G19" i="179"/>
  <c r="M18" i="179"/>
  <c r="G18" i="179"/>
  <c r="M17" i="179"/>
  <c r="G17" i="179"/>
  <c r="M16" i="179"/>
  <c r="G16" i="179"/>
  <c r="M15" i="179"/>
  <c r="G15" i="179"/>
  <c r="M14" i="179"/>
  <c r="G14" i="179"/>
  <c r="M13" i="179"/>
  <c r="O13" i="179"/>
  <c r="G13" i="179"/>
  <c r="I13" i="179" s="1"/>
  <c r="I14" i="179" s="1"/>
  <c r="I15" i="179" s="1"/>
  <c r="I16" i="179" s="1"/>
  <c r="I17" i="179" s="1"/>
  <c r="I18" i="179" s="1"/>
  <c r="I19" i="179" s="1"/>
  <c r="M34" i="180"/>
  <c r="G34" i="180"/>
  <c r="M33" i="180"/>
  <c r="G33" i="180"/>
  <c r="M32" i="180"/>
  <c r="G32" i="180"/>
  <c r="M31" i="180"/>
  <c r="G31" i="180"/>
  <c r="M30" i="180"/>
  <c r="G30" i="180"/>
  <c r="M29" i="180"/>
  <c r="G29" i="180"/>
  <c r="M28" i="180"/>
  <c r="G28" i="180"/>
  <c r="M27" i="180"/>
  <c r="G27" i="180"/>
  <c r="M26" i="180"/>
  <c r="G26" i="180"/>
  <c r="M25" i="180"/>
  <c r="G25" i="180"/>
  <c r="M24" i="180"/>
  <c r="G24" i="180"/>
  <c r="M23" i="180"/>
  <c r="G23" i="180"/>
  <c r="M22" i="180"/>
  <c r="G22" i="180"/>
  <c r="M21" i="180"/>
  <c r="G21" i="180"/>
  <c r="M20" i="180"/>
  <c r="G20" i="180"/>
  <c r="M19" i="180"/>
  <c r="G19" i="180"/>
  <c r="M18" i="180"/>
  <c r="G18" i="180"/>
  <c r="M17" i="180"/>
  <c r="G17" i="180"/>
  <c r="M16" i="180"/>
  <c r="G16" i="180"/>
  <c r="M15" i="180"/>
  <c r="G15" i="180"/>
  <c r="M14" i="180"/>
  <c r="G14" i="180"/>
  <c r="M13" i="180"/>
  <c r="O13" i="180" s="1"/>
  <c r="G13" i="180"/>
  <c r="I13" i="180" s="1"/>
  <c r="M34" i="128"/>
  <c r="G34" i="128"/>
  <c r="M33" i="128"/>
  <c r="G33" i="128"/>
  <c r="M32" i="128"/>
  <c r="G32" i="128"/>
  <c r="M31" i="128"/>
  <c r="G31" i="128"/>
  <c r="M30" i="128"/>
  <c r="G30" i="128"/>
  <c r="M29" i="128"/>
  <c r="G29" i="128"/>
  <c r="M28" i="128"/>
  <c r="G28" i="128"/>
  <c r="M27" i="128"/>
  <c r="G27" i="128"/>
  <c r="M26" i="128"/>
  <c r="G26" i="128"/>
  <c r="M25" i="128"/>
  <c r="G25" i="128"/>
  <c r="M24" i="128"/>
  <c r="G24" i="128"/>
  <c r="M23" i="128"/>
  <c r="G23" i="128"/>
  <c r="M22" i="128"/>
  <c r="G22" i="128"/>
  <c r="M21" i="128"/>
  <c r="G21" i="128"/>
  <c r="M20" i="128"/>
  <c r="G20" i="128"/>
  <c r="M19" i="128"/>
  <c r="G19" i="128"/>
  <c r="M18" i="128"/>
  <c r="G18" i="128"/>
  <c r="M17" i="128"/>
  <c r="G17" i="128"/>
  <c r="M16" i="128"/>
  <c r="G16" i="128"/>
  <c r="M15" i="128"/>
  <c r="G15" i="128"/>
  <c r="M14" i="128"/>
  <c r="G14" i="128"/>
  <c r="M13" i="128"/>
  <c r="O13" i="128" s="1"/>
  <c r="G13" i="128"/>
  <c r="I13" i="128" s="1"/>
  <c r="I14" i="128" s="1"/>
  <c r="M34" i="100"/>
  <c r="G34" i="100"/>
  <c r="M33" i="100"/>
  <c r="G33" i="100"/>
  <c r="M32" i="100"/>
  <c r="G32" i="100"/>
  <c r="M31" i="100"/>
  <c r="G31" i="100"/>
  <c r="M30" i="100"/>
  <c r="G30" i="100"/>
  <c r="M29" i="100"/>
  <c r="G29" i="100"/>
  <c r="M28" i="100"/>
  <c r="G28" i="100"/>
  <c r="M27" i="100"/>
  <c r="G27" i="100"/>
  <c r="M26" i="100"/>
  <c r="G26" i="100"/>
  <c r="M25" i="100"/>
  <c r="G25" i="100"/>
  <c r="M24" i="100"/>
  <c r="G24" i="100"/>
  <c r="M23" i="100"/>
  <c r="G23" i="100"/>
  <c r="M22" i="100"/>
  <c r="G22" i="100"/>
  <c r="M21" i="100"/>
  <c r="G21" i="100"/>
  <c r="M20" i="100"/>
  <c r="G20" i="100"/>
  <c r="M19" i="100"/>
  <c r="G19" i="100"/>
  <c r="M18" i="100"/>
  <c r="G18" i="100"/>
  <c r="M17" i="100"/>
  <c r="G17" i="100"/>
  <c r="M16" i="100"/>
  <c r="G16" i="100"/>
  <c r="M15" i="100"/>
  <c r="G15" i="100"/>
  <c r="M14" i="100"/>
  <c r="G14" i="100"/>
  <c r="I14" i="100" s="1"/>
  <c r="I15" i="100" s="1"/>
  <c r="M13" i="100"/>
  <c r="O13" i="100" s="1"/>
  <c r="G13" i="100"/>
  <c r="I13" i="100"/>
  <c r="M34" i="163"/>
  <c r="G34" i="163"/>
  <c r="M33" i="163"/>
  <c r="G33" i="163"/>
  <c r="M32" i="163"/>
  <c r="G32" i="163"/>
  <c r="M31" i="163"/>
  <c r="G31" i="163"/>
  <c r="M30" i="163"/>
  <c r="G30" i="163"/>
  <c r="M29" i="163"/>
  <c r="G29" i="163"/>
  <c r="M28" i="163"/>
  <c r="G28" i="163"/>
  <c r="M27" i="163"/>
  <c r="G27" i="163"/>
  <c r="M26" i="163"/>
  <c r="G26" i="163"/>
  <c r="M25" i="163"/>
  <c r="G25" i="163"/>
  <c r="M24" i="163"/>
  <c r="G24" i="163"/>
  <c r="M23" i="163"/>
  <c r="G23" i="163"/>
  <c r="M22" i="163"/>
  <c r="G22" i="163"/>
  <c r="M21" i="163"/>
  <c r="G21" i="163"/>
  <c r="M20" i="163"/>
  <c r="G20" i="163"/>
  <c r="M19" i="163"/>
  <c r="G19" i="163"/>
  <c r="M18" i="163"/>
  <c r="G18" i="163"/>
  <c r="M17" i="163"/>
  <c r="G17" i="163"/>
  <c r="M16" i="163"/>
  <c r="G16" i="163"/>
  <c r="M15" i="163"/>
  <c r="G15" i="163"/>
  <c r="M14" i="163"/>
  <c r="G14" i="163"/>
  <c r="M13" i="163"/>
  <c r="O13" i="163"/>
  <c r="O14" i="163" s="1"/>
  <c r="O15" i="163" s="1"/>
  <c r="G13" i="163"/>
  <c r="I13" i="163" s="1"/>
  <c r="I14" i="163" s="1"/>
  <c r="I15" i="163" s="1"/>
  <c r="M34" i="164"/>
  <c r="G34" i="164"/>
  <c r="M33" i="164"/>
  <c r="G33" i="164"/>
  <c r="M32" i="164"/>
  <c r="G32" i="164"/>
  <c r="M31" i="164"/>
  <c r="G31" i="164"/>
  <c r="M30" i="164"/>
  <c r="G30" i="164"/>
  <c r="M29" i="164"/>
  <c r="G29" i="164"/>
  <c r="M28" i="164"/>
  <c r="G28" i="164"/>
  <c r="M27" i="164"/>
  <c r="G27" i="164"/>
  <c r="M26" i="164"/>
  <c r="G26" i="164"/>
  <c r="M25" i="164"/>
  <c r="G25" i="164"/>
  <c r="M24" i="164"/>
  <c r="G24" i="164"/>
  <c r="M23" i="164"/>
  <c r="G23" i="164"/>
  <c r="M22" i="164"/>
  <c r="G22" i="164"/>
  <c r="M21" i="164"/>
  <c r="G21" i="164"/>
  <c r="M20" i="164"/>
  <c r="G20" i="164"/>
  <c r="M19" i="164"/>
  <c r="G19" i="164"/>
  <c r="M18" i="164"/>
  <c r="G18" i="164"/>
  <c r="M17" i="164"/>
  <c r="G17" i="164"/>
  <c r="M16" i="164"/>
  <c r="G16" i="164"/>
  <c r="M15" i="164"/>
  <c r="G15" i="164"/>
  <c r="M14" i="164"/>
  <c r="G14" i="164"/>
  <c r="M13" i="164"/>
  <c r="O13" i="164" s="1"/>
  <c r="G13" i="164"/>
  <c r="I13" i="164" s="1"/>
  <c r="I14" i="164" s="1"/>
  <c r="I15" i="164" s="1"/>
  <c r="I16" i="164" s="1"/>
  <c r="I17" i="164" s="1"/>
  <c r="I18" i="164" s="1"/>
  <c r="I19" i="164" s="1"/>
  <c r="M34" i="165"/>
  <c r="G34" i="165"/>
  <c r="M33" i="165"/>
  <c r="G33" i="165"/>
  <c r="M32" i="165"/>
  <c r="G32" i="165"/>
  <c r="M31" i="165"/>
  <c r="G31" i="165"/>
  <c r="M30" i="165"/>
  <c r="G30" i="165"/>
  <c r="M29" i="165"/>
  <c r="G29" i="165"/>
  <c r="M28" i="165"/>
  <c r="G28" i="165"/>
  <c r="M27" i="165"/>
  <c r="G27" i="165"/>
  <c r="M26" i="165"/>
  <c r="G26" i="165"/>
  <c r="M25" i="165"/>
  <c r="G25" i="165"/>
  <c r="M24" i="165"/>
  <c r="G24" i="165"/>
  <c r="M23" i="165"/>
  <c r="G23" i="165"/>
  <c r="M22" i="165"/>
  <c r="G22" i="165"/>
  <c r="M21" i="165"/>
  <c r="G21" i="165"/>
  <c r="M20" i="165"/>
  <c r="G20" i="165"/>
  <c r="M19" i="165"/>
  <c r="G19" i="165"/>
  <c r="M18" i="165"/>
  <c r="G18" i="165"/>
  <c r="M17" i="165"/>
  <c r="G17" i="165"/>
  <c r="M16" i="165"/>
  <c r="G16" i="165"/>
  <c r="M15" i="165"/>
  <c r="G15" i="165"/>
  <c r="M14" i="165"/>
  <c r="G14" i="165"/>
  <c r="M13" i="165"/>
  <c r="O13" i="165" s="1"/>
  <c r="O14" i="165" s="1"/>
  <c r="O15" i="165" s="1"/>
  <c r="G13" i="165"/>
  <c r="I13" i="165" s="1"/>
  <c r="M34" i="168"/>
  <c r="G34" i="168"/>
  <c r="M33" i="168"/>
  <c r="G33" i="168"/>
  <c r="M32" i="168"/>
  <c r="G32" i="168"/>
  <c r="M31" i="168"/>
  <c r="G31" i="168"/>
  <c r="M30" i="168"/>
  <c r="G30" i="168"/>
  <c r="M29" i="168"/>
  <c r="G29" i="168"/>
  <c r="M28" i="168"/>
  <c r="G28" i="168"/>
  <c r="M27" i="168"/>
  <c r="G27" i="168"/>
  <c r="M26" i="168"/>
  <c r="G26" i="168"/>
  <c r="M25" i="168"/>
  <c r="G25" i="168"/>
  <c r="M24" i="168"/>
  <c r="G24" i="168"/>
  <c r="M23" i="168"/>
  <c r="G23" i="168"/>
  <c r="M22" i="168"/>
  <c r="G22" i="168"/>
  <c r="M21" i="168"/>
  <c r="G21" i="168"/>
  <c r="M20" i="168"/>
  <c r="G20" i="168"/>
  <c r="M19" i="168"/>
  <c r="G19" i="168"/>
  <c r="M18" i="168"/>
  <c r="G18" i="168"/>
  <c r="M17" i="168"/>
  <c r="G17" i="168"/>
  <c r="M16" i="168"/>
  <c r="G16" i="168"/>
  <c r="M15" i="168"/>
  <c r="G15" i="168"/>
  <c r="M14" i="168"/>
  <c r="G14" i="168"/>
  <c r="M13" i="168"/>
  <c r="O13" i="168" s="1"/>
  <c r="G13" i="168"/>
  <c r="I13" i="168"/>
  <c r="M34" i="102"/>
  <c r="G34" i="102"/>
  <c r="M33" i="102"/>
  <c r="G33" i="102"/>
  <c r="M32" i="102"/>
  <c r="G32" i="102"/>
  <c r="M31" i="102"/>
  <c r="G31" i="102"/>
  <c r="M30" i="102"/>
  <c r="G30" i="102"/>
  <c r="M29" i="102"/>
  <c r="G29" i="102"/>
  <c r="M28" i="102"/>
  <c r="G28" i="102"/>
  <c r="M27" i="102"/>
  <c r="G27" i="102"/>
  <c r="M26" i="102"/>
  <c r="G26" i="102"/>
  <c r="M25" i="102"/>
  <c r="G25" i="102"/>
  <c r="M24" i="102"/>
  <c r="G24" i="102"/>
  <c r="M23" i="102"/>
  <c r="G23" i="102"/>
  <c r="M22" i="102"/>
  <c r="G22" i="102"/>
  <c r="M21" i="102"/>
  <c r="G21" i="102"/>
  <c r="M20" i="102"/>
  <c r="G20" i="102"/>
  <c r="M19" i="102"/>
  <c r="G19" i="102"/>
  <c r="M18" i="102"/>
  <c r="G18" i="102"/>
  <c r="M17" i="102"/>
  <c r="G17" i="102"/>
  <c r="M16" i="102"/>
  <c r="G16" i="102"/>
  <c r="M15" i="102"/>
  <c r="G15" i="102"/>
  <c r="M14" i="102"/>
  <c r="G14" i="102"/>
  <c r="M13" i="102"/>
  <c r="O13" i="102"/>
  <c r="G13" i="102"/>
  <c r="I13" i="102" s="1"/>
  <c r="M34" i="185"/>
  <c r="G34" i="185"/>
  <c r="M30" i="185"/>
  <c r="G30" i="185"/>
  <c r="M29" i="185"/>
  <c r="G29" i="185"/>
  <c r="M28" i="185"/>
  <c r="G28" i="185"/>
  <c r="M27" i="185"/>
  <c r="G27" i="185"/>
  <c r="M26" i="185"/>
  <c r="G26" i="185"/>
  <c r="M25" i="185"/>
  <c r="G25" i="185"/>
  <c r="M24" i="185"/>
  <c r="G24" i="185"/>
  <c r="M23" i="185"/>
  <c r="G23" i="185"/>
  <c r="M22" i="185"/>
  <c r="G22" i="185"/>
  <c r="M21" i="185"/>
  <c r="G21" i="185"/>
  <c r="M20" i="185"/>
  <c r="G20" i="185"/>
  <c r="M19" i="185"/>
  <c r="G19" i="185"/>
  <c r="M18" i="185"/>
  <c r="G18" i="185"/>
  <c r="M17" i="185"/>
  <c r="G17" i="185"/>
  <c r="M16" i="185"/>
  <c r="G16" i="185"/>
  <c r="M15" i="185"/>
  <c r="G15" i="185"/>
  <c r="M14" i="185"/>
  <c r="G14" i="185"/>
  <c r="M13" i="185"/>
  <c r="O13" i="185"/>
  <c r="G13" i="185"/>
  <c r="I13" i="185" s="1"/>
  <c r="M34" i="170"/>
  <c r="G34" i="170"/>
  <c r="M33" i="170"/>
  <c r="G33" i="170"/>
  <c r="M32" i="170"/>
  <c r="G32" i="170"/>
  <c r="M31" i="170"/>
  <c r="G31" i="170"/>
  <c r="M30" i="170"/>
  <c r="G30" i="170"/>
  <c r="M29" i="170"/>
  <c r="G29" i="170"/>
  <c r="M28" i="170"/>
  <c r="G28" i="170"/>
  <c r="M27" i="170"/>
  <c r="G27" i="170"/>
  <c r="M26" i="170"/>
  <c r="G26" i="170"/>
  <c r="M25" i="170"/>
  <c r="G25" i="170"/>
  <c r="M24" i="170"/>
  <c r="G24" i="170"/>
  <c r="M23" i="170"/>
  <c r="G23" i="170"/>
  <c r="M22" i="170"/>
  <c r="G22" i="170"/>
  <c r="M21" i="170"/>
  <c r="G21" i="170"/>
  <c r="M20" i="170"/>
  <c r="G20" i="170"/>
  <c r="M19" i="170"/>
  <c r="G19" i="170"/>
  <c r="M18" i="170"/>
  <c r="G18" i="170"/>
  <c r="M17" i="170"/>
  <c r="G17" i="170"/>
  <c r="M16" i="170"/>
  <c r="G16" i="170"/>
  <c r="M15" i="170"/>
  <c r="G15" i="170"/>
  <c r="M14" i="170"/>
  <c r="O14" i="170" s="1"/>
  <c r="G14" i="170"/>
  <c r="M13" i="170"/>
  <c r="O13" i="170" s="1"/>
  <c r="G13" i="170"/>
  <c r="I13" i="170"/>
  <c r="I14" i="170" s="1"/>
  <c r="M34" i="174"/>
  <c r="G34" i="174"/>
  <c r="M33" i="174"/>
  <c r="G33" i="174"/>
  <c r="M32" i="174"/>
  <c r="G32" i="174"/>
  <c r="M31" i="174"/>
  <c r="G31" i="174"/>
  <c r="M30" i="174"/>
  <c r="G30" i="174"/>
  <c r="M29" i="174"/>
  <c r="G29" i="174"/>
  <c r="M28" i="174"/>
  <c r="G28" i="174"/>
  <c r="M27" i="174"/>
  <c r="G27" i="174"/>
  <c r="M26" i="174"/>
  <c r="G26" i="174"/>
  <c r="M25" i="174"/>
  <c r="G25" i="174"/>
  <c r="M24" i="174"/>
  <c r="G24" i="174"/>
  <c r="M23" i="174"/>
  <c r="G23" i="174"/>
  <c r="M22" i="174"/>
  <c r="G22" i="174"/>
  <c r="M21" i="174"/>
  <c r="G21" i="174"/>
  <c r="M20" i="174"/>
  <c r="G20" i="174"/>
  <c r="M19" i="174"/>
  <c r="G19" i="174"/>
  <c r="M18" i="174"/>
  <c r="G18" i="174"/>
  <c r="M17" i="174"/>
  <c r="G17" i="174"/>
  <c r="M16" i="174"/>
  <c r="G16" i="174"/>
  <c r="M15" i="174"/>
  <c r="G15" i="174"/>
  <c r="I15" i="174" s="1"/>
  <c r="M14" i="174"/>
  <c r="G14" i="174"/>
  <c r="M13" i="174"/>
  <c r="O13" i="174"/>
  <c r="G13" i="174"/>
  <c r="I13" i="174" s="1"/>
  <c r="M34" i="108"/>
  <c r="G34" i="108"/>
  <c r="M33" i="108"/>
  <c r="G33" i="108"/>
  <c r="M32" i="108"/>
  <c r="G32" i="108"/>
  <c r="M31" i="108"/>
  <c r="G31" i="108"/>
  <c r="M30" i="108"/>
  <c r="G30" i="108"/>
  <c r="M29" i="108"/>
  <c r="G29" i="108"/>
  <c r="M28" i="108"/>
  <c r="G28" i="108"/>
  <c r="M27" i="108"/>
  <c r="G27" i="108"/>
  <c r="M26" i="108"/>
  <c r="G26" i="108"/>
  <c r="M25" i="108"/>
  <c r="G25" i="108"/>
  <c r="M24" i="108"/>
  <c r="G24" i="108"/>
  <c r="M23" i="108"/>
  <c r="G23" i="108"/>
  <c r="M22" i="108"/>
  <c r="G22" i="108"/>
  <c r="M21" i="108"/>
  <c r="G21" i="108"/>
  <c r="M20" i="108"/>
  <c r="G20" i="108"/>
  <c r="M19" i="108"/>
  <c r="G19" i="108"/>
  <c r="M18" i="108"/>
  <c r="G18" i="108"/>
  <c r="M17" i="108"/>
  <c r="G17" i="108"/>
  <c r="M16" i="108"/>
  <c r="G16" i="108"/>
  <c r="M15" i="108"/>
  <c r="G15" i="108"/>
  <c r="M14" i="108"/>
  <c r="G14" i="108"/>
  <c r="M13" i="108"/>
  <c r="O13" i="108" s="1"/>
  <c r="O14" i="108" s="1"/>
  <c r="O15" i="108" s="1"/>
  <c r="G13" i="108"/>
  <c r="I13" i="108"/>
  <c r="M34" i="109"/>
  <c r="G34" i="109"/>
  <c r="M33" i="109"/>
  <c r="G33" i="109"/>
  <c r="M32" i="109"/>
  <c r="G32" i="109"/>
  <c r="M31" i="109"/>
  <c r="G31" i="109"/>
  <c r="M30" i="109"/>
  <c r="G30" i="109"/>
  <c r="M29" i="109"/>
  <c r="G29" i="109"/>
  <c r="M28" i="109"/>
  <c r="G28" i="109"/>
  <c r="M27" i="109"/>
  <c r="G27" i="109"/>
  <c r="M26" i="109"/>
  <c r="G26" i="109"/>
  <c r="M25" i="109"/>
  <c r="G25" i="109"/>
  <c r="M24" i="109"/>
  <c r="G24" i="109"/>
  <c r="M23" i="109"/>
  <c r="G23" i="109"/>
  <c r="M22" i="109"/>
  <c r="G22" i="109"/>
  <c r="M21" i="109"/>
  <c r="G21" i="109"/>
  <c r="M20" i="109"/>
  <c r="G20" i="109"/>
  <c r="M19" i="109"/>
  <c r="G19" i="109"/>
  <c r="M18" i="109"/>
  <c r="G18" i="109"/>
  <c r="M17" i="109"/>
  <c r="G17" i="109"/>
  <c r="M16" i="109"/>
  <c r="G16" i="109"/>
  <c r="M15" i="109"/>
  <c r="G15" i="109"/>
  <c r="M14" i="109"/>
  <c r="G14" i="109"/>
  <c r="M13" i="109"/>
  <c r="O13" i="109"/>
  <c r="G13" i="109"/>
  <c r="I13" i="109" s="1"/>
  <c r="I14" i="109" s="1"/>
  <c r="I15" i="109" s="1"/>
  <c r="M34" i="110"/>
  <c r="G34" i="110"/>
  <c r="M33" i="110"/>
  <c r="G33" i="110"/>
  <c r="M32" i="110"/>
  <c r="G32" i="110"/>
  <c r="M31" i="110"/>
  <c r="G31" i="110"/>
  <c r="M30" i="110"/>
  <c r="G30" i="110"/>
  <c r="M29" i="110"/>
  <c r="G29" i="110"/>
  <c r="M28" i="110"/>
  <c r="G28" i="110"/>
  <c r="M27" i="110"/>
  <c r="G27" i="110"/>
  <c r="M26" i="110"/>
  <c r="G26" i="110"/>
  <c r="M25" i="110"/>
  <c r="G25" i="110"/>
  <c r="M24" i="110"/>
  <c r="G24" i="110"/>
  <c r="M23" i="110"/>
  <c r="G23" i="110"/>
  <c r="M22" i="110"/>
  <c r="G22" i="110"/>
  <c r="M21" i="110"/>
  <c r="G21" i="110"/>
  <c r="M20" i="110"/>
  <c r="G20" i="110"/>
  <c r="M19" i="110"/>
  <c r="G19" i="110"/>
  <c r="M18" i="110"/>
  <c r="G18" i="110"/>
  <c r="M17" i="110"/>
  <c r="G17" i="110"/>
  <c r="M16" i="110"/>
  <c r="G16" i="110"/>
  <c r="M15" i="110"/>
  <c r="G15" i="110"/>
  <c r="M14" i="110"/>
  <c r="O14" i="110" s="1"/>
  <c r="O15" i="110" s="1"/>
  <c r="G14" i="110"/>
  <c r="M13" i="110"/>
  <c r="O13" i="110" s="1"/>
  <c r="G13" i="110"/>
  <c r="I13" i="110"/>
  <c r="I14" i="110" s="1"/>
  <c r="I15" i="110" s="1"/>
  <c r="I16" i="110" s="1"/>
  <c r="M34" i="121"/>
  <c r="G34" i="121"/>
  <c r="M33" i="121"/>
  <c r="G33" i="121"/>
  <c r="M32" i="121"/>
  <c r="G32" i="121"/>
  <c r="M31" i="121"/>
  <c r="G31" i="121"/>
  <c r="M30" i="121"/>
  <c r="G30" i="121"/>
  <c r="M29" i="121"/>
  <c r="G29" i="121"/>
  <c r="M28" i="121"/>
  <c r="G28" i="121"/>
  <c r="M27" i="121"/>
  <c r="G27" i="121"/>
  <c r="M26" i="121"/>
  <c r="G26" i="121"/>
  <c r="M25" i="121"/>
  <c r="G25" i="121"/>
  <c r="M24" i="121"/>
  <c r="G24" i="121"/>
  <c r="M23" i="121"/>
  <c r="G23" i="121"/>
  <c r="M22" i="121"/>
  <c r="G22" i="121"/>
  <c r="M21" i="121"/>
  <c r="G21" i="121"/>
  <c r="M20" i="121"/>
  <c r="G20" i="121"/>
  <c r="M19" i="121"/>
  <c r="G19" i="121"/>
  <c r="M18" i="121"/>
  <c r="G18" i="121"/>
  <c r="M17" i="121"/>
  <c r="G17" i="121"/>
  <c r="I17" i="121" s="1"/>
  <c r="I18" i="121" s="1"/>
  <c r="I19" i="121" s="1"/>
  <c r="M34" i="182"/>
  <c r="G34" i="182"/>
  <c r="M33" i="182"/>
  <c r="G33" i="182"/>
  <c r="M32" i="182"/>
  <c r="G32" i="182"/>
  <c r="M31" i="182"/>
  <c r="G31" i="182"/>
  <c r="M30" i="182"/>
  <c r="G30" i="182"/>
  <c r="M29" i="182"/>
  <c r="G29" i="182"/>
  <c r="M28" i="182"/>
  <c r="G28" i="182"/>
  <c r="M27" i="182"/>
  <c r="G27" i="182"/>
  <c r="M26" i="182"/>
  <c r="G26" i="182"/>
  <c r="M25" i="182"/>
  <c r="G25" i="182"/>
  <c r="M24" i="182"/>
  <c r="G24" i="182"/>
  <c r="M23" i="182"/>
  <c r="G23" i="182"/>
  <c r="M22" i="182"/>
  <c r="G22" i="182"/>
  <c r="M21" i="182"/>
  <c r="G21" i="182"/>
  <c r="M20" i="182"/>
  <c r="G20" i="182"/>
  <c r="M19" i="182"/>
  <c r="G19" i="182"/>
  <c r="M18" i="182"/>
  <c r="G18" i="182"/>
  <c r="M17" i="182"/>
  <c r="G17" i="182"/>
  <c r="M16" i="182"/>
  <c r="G16" i="182"/>
  <c r="M15" i="182"/>
  <c r="G15" i="182"/>
  <c r="M14" i="182"/>
  <c r="G14" i="182"/>
  <c r="M13" i="182"/>
  <c r="O13" i="182" s="1"/>
  <c r="O14" i="182" s="1"/>
  <c r="G13" i="182"/>
  <c r="I13" i="182" s="1"/>
  <c r="M34" i="183"/>
  <c r="G34" i="183"/>
  <c r="M33" i="183"/>
  <c r="G33" i="183"/>
  <c r="M32" i="183"/>
  <c r="G32" i="183"/>
  <c r="M31" i="183"/>
  <c r="G31" i="183"/>
  <c r="M30" i="183"/>
  <c r="G30" i="183"/>
  <c r="M29" i="183"/>
  <c r="G29" i="183"/>
  <c r="M28" i="183"/>
  <c r="G28" i="183"/>
  <c r="M27" i="183"/>
  <c r="G27" i="183"/>
  <c r="M26" i="183"/>
  <c r="G26" i="183"/>
  <c r="M25" i="183"/>
  <c r="G25" i="183"/>
  <c r="M24" i="183"/>
  <c r="G24" i="183"/>
  <c r="M23" i="183"/>
  <c r="G23" i="183"/>
  <c r="M22" i="183"/>
  <c r="G22" i="183"/>
  <c r="M21" i="183"/>
  <c r="G21" i="183"/>
  <c r="M20" i="183"/>
  <c r="G20" i="183"/>
  <c r="M19" i="183"/>
  <c r="G19" i="183"/>
  <c r="M18" i="183"/>
  <c r="G18" i="183"/>
  <c r="M17" i="183"/>
  <c r="G17" i="183"/>
  <c r="M16" i="183"/>
  <c r="G16" i="183"/>
  <c r="M15" i="183"/>
  <c r="G15" i="183"/>
  <c r="M14" i="183"/>
  <c r="G14" i="183"/>
  <c r="M13" i="183"/>
  <c r="O13" i="183" s="1"/>
  <c r="O14" i="183" s="1"/>
  <c r="O15" i="183" s="1"/>
  <c r="O16" i="183" s="1"/>
  <c r="O17" i="183" s="1"/>
  <c r="O18" i="183" s="1"/>
  <c r="O19" i="183" s="1"/>
  <c r="O20" i="183" s="1"/>
  <c r="O21" i="183" s="1"/>
  <c r="O22" i="183" s="1"/>
  <c r="O23" i="183" s="1"/>
  <c r="O24" i="183" s="1"/>
  <c r="O25" i="183" s="1"/>
  <c r="O26" i="183" s="1"/>
  <c r="O27" i="183" s="1"/>
  <c r="O28" i="183" s="1"/>
  <c r="O29" i="183" s="1"/>
  <c r="O30" i="183" s="1"/>
  <c r="O31" i="183" s="1"/>
  <c r="O32" i="183" s="1"/>
  <c r="O33" i="183" s="1"/>
  <c r="G13" i="183"/>
  <c r="I13" i="183" s="1"/>
  <c r="I14" i="183" s="1"/>
  <c r="I15" i="183" s="1"/>
  <c r="M35" i="93"/>
  <c r="G35" i="93"/>
  <c r="M31" i="93"/>
  <c r="G31" i="93"/>
  <c r="M30" i="93"/>
  <c r="G30" i="93"/>
  <c r="M29" i="93"/>
  <c r="G29" i="93"/>
  <c r="M28" i="93"/>
  <c r="G28" i="93"/>
  <c r="M27" i="93"/>
  <c r="G27" i="93"/>
  <c r="M26" i="93"/>
  <c r="G26" i="93"/>
  <c r="M25" i="93"/>
  <c r="G25" i="93"/>
  <c r="M24" i="93"/>
  <c r="G24" i="93"/>
  <c r="M23" i="93"/>
  <c r="G23" i="93"/>
  <c r="M22" i="93"/>
  <c r="G22" i="93"/>
  <c r="M21" i="93"/>
  <c r="G21" i="93"/>
  <c r="M20" i="93"/>
  <c r="G20" i="93"/>
  <c r="M19" i="93"/>
  <c r="G19" i="93"/>
  <c r="M18" i="93"/>
  <c r="G18" i="93"/>
  <c r="M17" i="93"/>
  <c r="G17" i="93"/>
  <c r="M16" i="93"/>
  <c r="G16" i="93"/>
  <c r="M15" i="93"/>
  <c r="G15" i="93"/>
  <c r="M14" i="93"/>
  <c r="O14" i="93" s="1"/>
  <c r="O15" i="93" s="1"/>
  <c r="O16" i="93" s="1"/>
  <c r="O17" i="93" s="1"/>
  <c r="O18" i="93" s="1"/>
  <c r="O19" i="93" s="1"/>
  <c r="O20" i="93" s="1"/>
  <c r="O21" i="93" s="1"/>
  <c r="O22" i="93" s="1"/>
  <c r="O23" i="93" s="1"/>
  <c r="O24" i="93" s="1"/>
  <c r="O25" i="93" s="1"/>
  <c r="O26" i="93" s="1"/>
  <c r="O27" i="93" s="1"/>
  <c r="O28" i="93" s="1"/>
  <c r="O29" i="93" s="1"/>
  <c r="O30" i="93" s="1"/>
  <c r="O31" i="93" s="1"/>
  <c r="G14" i="93"/>
  <c r="I14" i="93" s="1"/>
  <c r="I15" i="93" s="1"/>
  <c r="I16" i="93" s="1"/>
  <c r="M34" i="158"/>
  <c r="G34" i="158"/>
  <c r="M33" i="158"/>
  <c r="G33" i="158"/>
  <c r="M32" i="158"/>
  <c r="G32" i="158"/>
  <c r="M31" i="158"/>
  <c r="G31" i="158"/>
  <c r="M30" i="158"/>
  <c r="G30" i="158"/>
  <c r="M29" i="158"/>
  <c r="G29" i="158"/>
  <c r="M28" i="158"/>
  <c r="G28" i="158"/>
  <c r="M27" i="158"/>
  <c r="G27" i="158"/>
  <c r="M26" i="158"/>
  <c r="G26" i="158"/>
  <c r="M25" i="158"/>
  <c r="G25" i="158"/>
  <c r="M24" i="158"/>
  <c r="G24" i="158"/>
  <c r="M23" i="158"/>
  <c r="G23" i="158"/>
  <c r="M22" i="158"/>
  <c r="G22" i="158"/>
  <c r="M21" i="158"/>
  <c r="G21" i="158"/>
  <c r="M20" i="158"/>
  <c r="G20" i="158"/>
  <c r="M19" i="158"/>
  <c r="G19" i="158"/>
  <c r="M18" i="158"/>
  <c r="G18" i="158"/>
  <c r="M17" i="158"/>
  <c r="G17" i="158"/>
  <c r="M16" i="158"/>
  <c r="G16" i="158"/>
  <c r="M15" i="158"/>
  <c r="G15" i="158"/>
  <c r="M14" i="158"/>
  <c r="G14" i="158"/>
  <c r="M13" i="158"/>
  <c r="O13" i="158"/>
  <c r="O14" i="158" s="1"/>
  <c r="O15" i="158" s="1"/>
  <c r="O16" i="158" s="1"/>
  <c r="O17" i="158" s="1"/>
  <c r="O18" i="158" s="1"/>
  <c r="O19" i="158" s="1"/>
  <c r="O20" i="158" s="1"/>
  <c r="O21" i="158" s="1"/>
  <c r="O22" i="158" s="1"/>
  <c r="O23" i="158" s="1"/>
  <c r="O24" i="158" s="1"/>
  <c r="O25" i="158" s="1"/>
  <c r="O26" i="158" s="1"/>
  <c r="O27" i="158" s="1"/>
  <c r="O28" i="158" s="1"/>
  <c r="O29" i="158" s="1"/>
  <c r="O30" i="158" s="1"/>
  <c r="O31" i="158" s="1"/>
  <c r="O32" i="158" s="1"/>
  <c r="O33" i="158" s="1"/>
  <c r="G13" i="158"/>
  <c r="I13" i="158" s="1"/>
  <c r="I14" i="158" s="1"/>
  <c r="I15" i="158" s="1"/>
  <c r="I16" i="158" s="1"/>
  <c r="I17" i="158" s="1"/>
  <c r="I18" i="158" s="1"/>
  <c r="I19" i="158" s="1"/>
  <c r="I20" i="158" s="1"/>
  <c r="I21" i="158" s="1"/>
  <c r="I22" i="158" s="1"/>
  <c r="I23" i="158" s="1"/>
  <c r="I24" i="158" s="1"/>
  <c r="I25" i="158" s="1"/>
  <c r="I26" i="158" s="1"/>
  <c r="I27" i="158" s="1"/>
  <c r="I28" i="158" s="1"/>
  <c r="I29" i="158" s="1"/>
  <c r="I30" i="158" s="1"/>
  <c r="I31" i="158" s="1"/>
  <c r="I32" i="158" s="1"/>
  <c r="I33" i="158" s="1"/>
  <c r="M34" i="94"/>
  <c r="G34" i="94"/>
  <c r="M33" i="94"/>
  <c r="G33" i="94"/>
  <c r="M32" i="94"/>
  <c r="G32" i="94"/>
  <c r="M31" i="94"/>
  <c r="G31" i="94"/>
  <c r="M30" i="94"/>
  <c r="G30" i="94"/>
  <c r="M29" i="94"/>
  <c r="G29" i="94"/>
  <c r="M28" i="94"/>
  <c r="G28" i="94"/>
  <c r="M27" i="94"/>
  <c r="G27" i="94"/>
  <c r="M26" i="94"/>
  <c r="G26" i="94"/>
  <c r="M25" i="94"/>
  <c r="G25" i="94"/>
  <c r="M24" i="94"/>
  <c r="G24" i="94"/>
  <c r="M23" i="94"/>
  <c r="G23" i="94"/>
  <c r="M22" i="94"/>
  <c r="G22" i="94"/>
  <c r="M21" i="94"/>
  <c r="G21" i="94"/>
  <c r="M20" i="94"/>
  <c r="G20" i="94"/>
  <c r="M19" i="94"/>
  <c r="G19" i="94"/>
  <c r="M18" i="94"/>
  <c r="G18" i="94"/>
  <c r="M17" i="94"/>
  <c r="G17" i="94"/>
  <c r="M16" i="94"/>
  <c r="G16" i="94"/>
  <c r="M15" i="94"/>
  <c r="G15" i="94"/>
  <c r="M14" i="94"/>
  <c r="G14" i="94"/>
  <c r="M13" i="94"/>
  <c r="O13" i="94" s="1"/>
  <c r="O14" i="94" s="1"/>
  <c r="O15" i="94" s="1"/>
  <c r="O16" i="94" s="1"/>
  <c r="O17" i="94" s="1"/>
  <c r="O18" i="94" s="1"/>
  <c r="O19" i="94" s="1"/>
  <c r="O20" i="94" s="1"/>
  <c r="O21" i="94" s="1"/>
  <c r="O22" i="94" s="1"/>
  <c r="O23" i="94" s="1"/>
  <c r="O24" i="94" s="1"/>
  <c r="O25" i="94" s="1"/>
  <c r="O26" i="94" s="1"/>
  <c r="O27" i="94" s="1"/>
  <c r="O28" i="94" s="1"/>
  <c r="O29" i="94" s="1"/>
  <c r="O30" i="94" s="1"/>
  <c r="O31" i="94" s="1"/>
  <c r="O32" i="94" s="1"/>
  <c r="O33" i="94" s="1"/>
  <c r="G13" i="94"/>
  <c r="I13" i="94" s="1"/>
  <c r="I14" i="94" s="1"/>
  <c r="I15" i="94" s="1"/>
  <c r="I16" i="94" s="1"/>
  <c r="I17" i="94" s="1"/>
  <c r="I18" i="94" s="1"/>
  <c r="I19" i="94" s="1"/>
  <c r="I20" i="94" s="1"/>
  <c r="I21" i="94" s="1"/>
  <c r="I22" i="94" s="1"/>
  <c r="I23" i="94" s="1"/>
  <c r="I24" i="94" s="1"/>
  <c r="I25" i="94" s="1"/>
  <c r="I26" i="94" s="1"/>
  <c r="I27" i="94" s="1"/>
  <c r="I28" i="94" s="1"/>
  <c r="I29" i="94" s="1"/>
  <c r="I30" i="94" s="1"/>
  <c r="I31" i="94" s="1"/>
  <c r="I32" i="94" s="1"/>
  <c r="I33" i="94" s="1"/>
  <c r="M34" i="159"/>
  <c r="G34" i="159"/>
  <c r="M33" i="159"/>
  <c r="G33" i="159"/>
  <c r="M32" i="159"/>
  <c r="G32" i="159"/>
  <c r="M31" i="159"/>
  <c r="G31" i="159"/>
  <c r="M30" i="159"/>
  <c r="G30" i="159"/>
  <c r="M29" i="159"/>
  <c r="G29" i="159"/>
  <c r="M28" i="159"/>
  <c r="G28" i="159"/>
  <c r="M27" i="159"/>
  <c r="G27" i="159"/>
  <c r="M26" i="159"/>
  <c r="G26" i="159"/>
  <c r="M25" i="159"/>
  <c r="G25" i="159"/>
  <c r="M24" i="159"/>
  <c r="G24" i="159"/>
  <c r="M23" i="159"/>
  <c r="G23" i="159"/>
  <c r="M22" i="159"/>
  <c r="G22" i="159"/>
  <c r="M21" i="159"/>
  <c r="G21" i="159"/>
  <c r="M20" i="159"/>
  <c r="G20" i="159"/>
  <c r="M19" i="159"/>
  <c r="G19" i="159"/>
  <c r="M18" i="159"/>
  <c r="G18" i="159"/>
  <c r="M17" i="159"/>
  <c r="G17" i="159"/>
  <c r="M16" i="159"/>
  <c r="G16" i="159"/>
  <c r="M15" i="159"/>
  <c r="G15" i="159"/>
  <c r="I15" i="159" s="1"/>
  <c r="I16" i="159" s="1"/>
  <c r="M14" i="159"/>
  <c r="G14" i="159"/>
  <c r="M13" i="159"/>
  <c r="O13" i="159"/>
  <c r="O14" i="159" s="1"/>
  <c r="O15" i="159" s="1"/>
  <c r="G13" i="159"/>
  <c r="I13" i="159" s="1"/>
  <c r="M34" i="184"/>
  <c r="G34" i="184"/>
  <c r="M33" i="184"/>
  <c r="G33" i="184"/>
  <c r="M32" i="184"/>
  <c r="G32" i="184"/>
  <c r="M31" i="184"/>
  <c r="G31" i="184"/>
  <c r="M30" i="184"/>
  <c r="G30" i="184"/>
  <c r="M29" i="184"/>
  <c r="G29" i="184"/>
  <c r="M28" i="184"/>
  <c r="G28" i="184"/>
  <c r="M27" i="184"/>
  <c r="G27" i="184"/>
  <c r="M26" i="184"/>
  <c r="G26" i="184"/>
  <c r="M25" i="184"/>
  <c r="G25" i="184"/>
  <c r="M24" i="184"/>
  <c r="G24" i="184"/>
  <c r="M23" i="184"/>
  <c r="G23" i="184"/>
  <c r="M22" i="184"/>
  <c r="G22" i="184"/>
  <c r="M21" i="184"/>
  <c r="G21" i="184"/>
  <c r="M20" i="184"/>
  <c r="G20" i="184"/>
  <c r="M19" i="184"/>
  <c r="G19" i="184"/>
  <c r="M18" i="184"/>
  <c r="G18" i="184"/>
  <c r="M17" i="184"/>
  <c r="G17" i="184"/>
  <c r="M16" i="184"/>
  <c r="G16" i="184"/>
  <c r="M15" i="184"/>
  <c r="G15" i="184"/>
  <c r="M14" i="184"/>
  <c r="G14" i="184"/>
  <c r="M13" i="184"/>
  <c r="O13" i="184" s="1"/>
  <c r="O14" i="184" s="1"/>
  <c r="O15" i="184" s="1"/>
  <c r="O16" i="184" s="1"/>
  <c r="O17" i="184" s="1"/>
  <c r="O18" i="184" s="1"/>
  <c r="O19" i="184" s="1"/>
  <c r="G13" i="184"/>
  <c r="I13" i="184"/>
  <c r="M34" i="95"/>
  <c r="G34" i="95"/>
  <c r="M33" i="95"/>
  <c r="G33" i="95"/>
  <c r="M32" i="95"/>
  <c r="G32" i="95"/>
  <c r="M31" i="95"/>
  <c r="G31" i="95"/>
  <c r="M30" i="95"/>
  <c r="G30" i="95"/>
  <c r="M29" i="95"/>
  <c r="G29" i="95"/>
  <c r="M28" i="95"/>
  <c r="G28" i="95"/>
  <c r="M27" i="95"/>
  <c r="G27" i="95"/>
  <c r="M26" i="95"/>
  <c r="G26" i="95"/>
  <c r="M25" i="95"/>
  <c r="G25" i="95"/>
  <c r="M24" i="95"/>
  <c r="G24" i="95"/>
  <c r="M23" i="95"/>
  <c r="G23" i="95"/>
  <c r="M22" i="95"/>
  <c r="G22" i="95"/>
  <c r="M21" i="95"/>
  <c r="G21" i="95"/>
  <c r="M20" i="95"/>
  <c r="G20" i="95"/>
  <c r="M19" i="95"/>
  <c r="G19" i="95"/>
  <c r="M18" i="95"/>
  <c r="G18" i="95"/>
  <c r="M17" i="95"/>
  <c r="G17" i="95"/>
  <c r="M16" i="95"/>
  <c r="G16" i="95"/>
  <c r="M15" i="95"/>
  <c r="G15" i="95"/>
  <c r="M14" i="95"/>
  <c r="G14" i="95"/>
  <c r="M13" i="95"/>
  <c r="O13" i="95"/>
  <c r="G13" i="95"/>
  <c r="I13" i="95" s="1"/>
  <c r="M34" i="134"/>
  <c r="G34" i="134"/>
  <c r="M33" i="134"/>
  <c r="G33" i="134"/>
  <c r="M32" i="134"/>
  <c r="G32" i="134"/>
  <c r="M31" i="134"/>
  <c r="G31" i="134"/>
  <c r="M30" i="134"/>
  <c r="G30" i="134"/>
  <c r="M29" i="134"/>
  <c r="G29" i="134"/>
  <c r="M28" i="134"/>
  <c r="G28" i="134"/>
  <c r="M27" i="134"/>
  <c r="G27" i="134"/>
  <c r="M26" i="134"/>
  <c r="G26" i="134"/>
  <c r="M25" i="134"/>
  <c r="G25" i="134"/>
  <c r="M24" i="134"/>
  <c r="G24" i="134"/>
  <c r="M23" i="134"/>
  <c r="G23" i="134"/>
  <c r="M22" i="134"/>
  <c r="G22" i="134"/>
  <c r="M21" i="134"/>
  <c r="G21" i="134"/>
  <c r="M20" i="134"/>
  <c r="G20" i="134"/>
  <c r="M19" i="134"/>
  <c r="G19" i="134"/>
  <c r="M18" i="134"/>
  <c r="G18" i="134"/>
  <c r="M17" i="134"/>
  <c r="G17" i="134"/>
  <c r="M16" i="134"/>
  <c r="G16" i="134"/>
  <c r="M15" i="134"/>
  <c r="G15" i="134"/>
  <c r="M14" i="134"/>
  <c r="G14" i="134"/>
  <c r="M13" i="134"/>
  <c r="O13" i="134" s="1"/>
  <c r="G13" i="134"/>
  <c r="I13" i="134"/>
  <c r="I14" i="134" s="1"/>
  <c r="I15" i="134" s="1"/>
  <c r="M34" i="160"/>
  <c r="G34" i="160"/>
  <c r="M30" i="160"/>
  <c r="G30" i="160"/>
  <c r="M29" i="160"/>
  <c r="G29" i="160"/>
  <c r="M28" i="160"/>
  <c r="G28" i="160"/>
  <c r="M27" i="160"/>
  <c r="G27" i="160"/>
  <c r="M26" i="160"/>
  <c r="G26" i="160"/>
  <c r="M25" i="160"/>
  <c r="G25" i="160"/>
  <c r="M24" i="160"/>
  <c r="G24" i="160"/>
  <c r="M23" i="160"/>
  <c r="G23" i="160"/>
  <c r="M22" i="160"/>
  <c r="G22" i="160"/>
  <c r="M21" i="160"/>
  <c r="G21" i="160"/>
  <c r="M20" i="160"/>
  <c r="G20" i="160"/>
  <c r="M19" i="160"/>
  <c r="G19" i="160"/>
  <c r="M18" i="160"/>
  <c r="G18" i="160"/>
  <c r="M17" i="160"/>
  <c r="G17" i="160"/>
  <c r="M16" i="160"/>
  <c r="G16" i="160"/>
  <c r="M15" i="160"/>
  <c r="G15" i="160"/>
  <c r="M14" i="160"/>
  <c r="G14" i="160"/>
  <c r="M13" i="160"/>
  <c r="O13" i="160" s="1"/>
  <c r="G13" i="160"/>
  <c r="I13" i="160"/>
  <c r="M34" i="135"/>
  <c r="G34" i="135"/>
  <c r="M33" i="135"/>
  <c r="G33" i="135"/>
  <c r="M32" i="135"/>
  <c r="G32" i="135"/>
  <c r="M31" i="135"/>
  <c r="G31" i="135"/>
  <c r="M30" i="135"/>
  <c r="G30" i="135"/>
  <c r="M29" i="135"/>
  <c r="G29" i="135"/>
  <c r="M28" i="135"/>
  <c r="G28" i="135"/>
  <c r="M27" i="135"/>
  <c r="G27" i="135"/>
  <c r="M26" i="135"/>
  <c r="G26" i="135"/>
  <c r="M25" i="135"/>
  <c r="G25" i="135"/>
  <c r="M24" i="135"/>
  <c r="G24" i="135"/>
  <c r="M23" i="135"/>
  <c r="G23" i="135"/>
  <c r="M22" i="135"/>
  <c r="G22" i="135"/>
  <c r="M21" i="135"/>
  <c r="G21" i="135"/>
  <c r="M20" i="135"/>
  <c r="G20" i="135"/>
  <c r="M19" i="135"/>
  <c r="G19" i="135"/>
  <c r="M18" i="135"/>
  <c r="G18" i="135"/>
  <c r="M17" i="135"/>
  <c r="G17" i="135"/>
  <c r="M16" i="135"/>
  <c r="G16" i="135"/>
  <c r="M15" i="135"/>
  <c r="G15" i="135"/>
  <c r="M14" i="135"/>
  <c r="G14" i="135"/>
  <c r="M13" i="135"/>
  <c r="O13" i="135"/>
  <c r="O14" i="135" s="1"/>
  <c r="O15" i="135" s="1"/>
  <c r="O16" i="135" s="1"/>
  <c r="O17" i="135" s="1"/>
  <c r="O18" i="135" s="1"/>
  <c r="O19" i="135" s="1"/>
  <c r="O20" i="135" s="1"/>
  <c r="O21" i="135" s="1"/>
  <c r="O22" i="135" s="1"/>
  <c r="O23" i="135" s="1"/>
  <c r="O24" i="135" s="1"/>
  <c r="O25" i="135" s="1"/>
  <c r="O26" i="135" s="1"/>
  <c r="O27" i="135" s="1"/>
  <c r="O28" i="135" s="1"/>
  <c r="O29" i="135" s="1"/>
  <c r="O30" i="135" s="1"/>
  <c r="O31" i="135" s="1"/>
  <c r="O32" i="135" s="1"/>
  <c r="O33" i="135" s="1"/>
  <c r="G13" i="135"/>
  <c r="I13" i="135" s="1"/>
  <c r="I14" i="135" s="1"/>
  <c r="M34" i="90"/>
  <c r="G34" i="90"/>
  <c r="M33" i="90"/>
  <c r="G33" i="90"/>
  <c r="M32" i="90"/>
  <c r="G32" i="90"/>
  <c r="M31" i="90"/>
  <c r="G31" i="90"/>
  <c r="M30" i="90"/>
  <c r="G30" i="90"/>
  <c r="M29" i="90"/>
  <c r="G29" i="90"/>
  <c r="M28" i="90"/>
  <c r="G28" i="90"/>
  <c r="M27" i="90"/>
  <c r="G27" i="90"/>
  <c r="M26" i="90"/>
  <c r="G26" i="90"/>
  <c r="M25" i="90"/>
  <c r="G25" i="90"/>
  <c r="M24" i="90"/>
  <c r="G24" i="90"/>
  <c r="M23" i="90"/>
  <c r="G23" i="90"/>
  <c r="M22" i="90"/>
  <c r="G22" i="90"/>
  <c r="M21" i="90"/>
  <c r="G21" i="90"/>
  <c r="M20" i="90"/>
  <c r="G20" i="90"/>
  <c r="M19" i="90"/>
  <c r="G19" i="90"/>
  <c r="M18" i="90"/>
  <c r="G18" i="90"/>
  <c r="M17" i="90"/>
  <c r="G17" i="90"/>
  <c r="M16" i="90"/>
  <c r="G16" i="90"/>
  <c r="M15" i="90"/>
  <c r="G15" i="90"/>
  <c r="M14" i="90"/>
  <c r="G14" i="90"/>
  <c r="M13" i="90"/>
  <c r="O13" i="90" s="1"/>
  <c r="O14" i="90" s="1"/>
  <c r="O15" i="90" s="1"/>
  <c r="O16" i="90" s="1"/>
  <c r="O17" i="90" s="1"/>
  <c r="O18" i="90" s="1"/>
  <c r="O19" i="90" s="1"/>
  <c r="O20" i="90" s="1"/>
  <c r="O21" i="90" s="1"/>
  <c r="O22" i="90" s="1"/>
  <c r="O23" i="90" s="1"/>
  <c r="O24" i="90" s="1"/>
  <c r="O25" i="90" s="1"/>
  <c r="O26" i="90" s="1"/>
  <c r="O27" i="90" s="1"/>
  <c r="O28" i="90" s="1"/>
  <c r="O29" i="90" s="1"/>
  <c r="O30" i="90" s="1"/>
  <c r="O31" i="90" s="1"/>
  <c r="O32" i="90" s="1"/>
  <c r="O33" i="90" s="1"/>
  <c r="G13" i="90"/>
  <c r="I13" i="90"/>
  <c r="I14" i="90" s="1"/>
  <c r="G28" i="1"/>
  <c r="G26" i="1"/>
  <c r="G24" i="1"/>
  <c r="G20" i="1"/>
  <c r="G18" i="1"/>
  <c r="G16" i="1"/>
  <c r="G15" i="1"/>
  <c r="G14" i="1"/>
  <c r="G13" i="1"/>
  <c r="I13" i="1" s="1"/>
  <c r="I14" i="1" s="1"/>
  <c r="O14" i="164"/>
  <c r="O14" i="95"/>
  <c r="O16" i="159"/>
  <c r="O17" i="159" s="1"/>
  <c r="O18" i="159" s="1"/>
  <c r="O19" i="159" s="1"/>
  <c r="O20" i="159" s="1"/>
  <c r="O21" i="159" s="1"/>
  <c r="O22" i="159" s="1"/>
  <c r="O23" i="159" s="1"/>
  <c r="O24" i="159"/>
  <c r="O25" i="159" s="1"/>
  <c r="O26" i="159" s="1"/>
  <c r="O27" i="159" s="1"/>
  <c r="O28" i="159" s="1"/>
  <c r="O29" i="159" s="1"/>
  <c r="O30" i="159" s="1"/>
  <c r="O31" i="159" s="1"/>
  <c r="O32" i="159" s="1"/>
  <c r="O33" i="159" s="1"/>
  <c r="I20" i="164"/>
  <c r="I21" i="164" s="1"/>
  <c r="I22" i="164" s="1"/>
  <c r="I23" i="164" s="1"/>
  <c r="I24" i="164" s="1"/>
  <c r="I25" i="164" s="1"/>
  <c r="I26" i="164" s="1"/>
  <c r="I27" i="164" s="1"/>
  <c r="I28" i="164" s="1"/>
  <c r="I29" i="164" s="1"/>
  <c r="I30" i="164" s="1"/>
  <c r="I31" i="164" s="1"/>
  <c r="I32" i="164" s="1"/>
  <c r="I33" i="164" s="1"/>
  <c r="O16" i="163"/>
  <c r="O17" i="163" s="1"/>
  <c r="O18" i="163" s="1"/>
  <c r="O19" i="163" s="1"/>
  <c r="O20" i="163" s="1"/>
  <c r="O21" i="163" s="1"/>
  <c r="O22" i="163" s="1"/>
  <c r="O23" i="163" s="1"/>
  <c r="O24" i="163" s="1"/>
  <c r="O25" i="163" s="1"/>
  <c r="O26" i="163" s="1"/>
  <c r="O27" i="163" s="1"/>
  <c r="O28" i="163" s="1"/>
  <c r="O29" i="163" s="1"/>
  <c r="O30" i="163" s="1"/>
  <c r="O31" i="163" s="1"/>
  <c r="O32" i="163" s="1"/>
  <c r="O33" i="163" s="1"/>
  <c r="I16" i="109"/>
  <c r="I17" i="109"/>
  <c r="I18" i="109" s="1"/>
  <c r="I19" i="109" s="1"/>
  <c r="I20" i="109"/>
  <c r="I21" i="109" s="1"/>
  <c r="I22" i="109" s="1"/>
  <c r="I23" i="109" s="1"/>
  <c r="I24" i="109" s="1"/>
  <c r="I25" i="109" s="1"/>
  <c r="I26" i="109" s="1"/>
  <c r="I27" i="109" s="1"/>
  <c r="I28" i="109"/>
  <c r="I29" i="109" s="1"/>
  <c r="I30" i="109" s="1"/>
  <c r="I31" i="109" s="1"/>
  <c r="I32" i="109" s="1"/>
  <c r="I33" i="109" s="1"/>
  <c r="O20" i="184"/>
  <c r="O21" i="184" s="1"/>
  <c r="O22" i="184" s="1"/>
  <c r="O23" i="184" s="1"/>
  <c r="O24" i="184" s="1"/>
  <c r="O25" i="184" s="1"/>
  <c r="O26" i="184" s="1"/>
  <c r="O27" i="184" s="1"/>
  <c r="O28" i="184" s="1"/>
  <c r="O29" i="184" s="1"/>
  <c r="O30" i="184" s="1"/>
  <c r="O31" i="184" s="1"/>
  <c r="O32" i="184" s="1"/>
  <c r="O33" i="184" s="1"/>
  <c r="O15" i="182"/>
  <c r="O16" i="182" s="1"/>
  <c r="O17" i="182" s="1"/>
  <c r="O18" i="182" s="1"/>
  <c r="O19" i="182"/>
  <c r="O20" i="182" s="1"/>
  <c r="O21" i="182" s="1"/>
  <c r="O22" i="182" s="1"/>
  <c r="O23" i="182" s="1"/>
  <c r="O24" i="182" s="1"/>
  <c r="O25" i="182" s="1"/>
  <c r="O26" i="182" s="1"/>
  <c r="O27" i="182" s="1"/>
  <c r="O28" i="182" s="1"/>
  <c r="O29" i="182" s="1"/>
  <c r="O30" i="182" s="1"/>
  <c r="O31" i="182" s="1"/>
  <c r="O32" i="182" s="1"/>
  <c r="O33" i="182" s="1"/>
  <c r="I16" i="134"/>
  <c r="I17" i="134" s="1"/>
  <c r="I18" i="134" s="1"/>
  <c r="I19" i="134" s="1"/>
  <c r="I20" i="134" s="1"/>
  <c r="I21" i="134" s="1"/>
  <c r="I22" i="134" s="1"/>
  <c r="I23" i="134" s="1"/>
  <c r="I24" i="134"/>
  <c r="I25" i="134" s="1"/>
  <c r="I26" i="134" s="1"/>
  <c r="I27" i="134" s="1"/>
  <c r="I28" i="134" s="1"/>
  <c r="I29" i="134" s="1"/>
  <c r="I30" i="134" s="1"/>
  <c r="I31" i="134" s="1"/>
  <c r="I32" i="134" s="1"/>
  <c r="I33" i="134" s="1"/>
  <c r="I20" i="179"/>
  <c r="I21" i="179" s="1"/>
  <c r="I22" i="179" s="1"/>
  <c r="I23" i="179" s="1"/>
  <c r="I24" i="179" s="1"/>
  <c r="I25" i="179" s="1"/>
  <c r="I26" i="179" s="1"/>
  <c r="I27" i="179" s="1"/>
  <c r="I28" i="179" s="1"/>
  <c r="I29" i="179" s="1"/>
  <c r="I30" i="179" s="1"/>
  <c r="I31" i="179" s="1"/>
  <c r="I32" i="179" s="1"/>
  <c r="I33" i="179" s="1"/>
  <c r="I15" i="130"/>
  <c r="I16" i="130"/>
  <c r="I17" i="130" s="1"/>
  <c r="I18" i="130" s="1"/>
  <c r="I19" i="130" s="1"/>
  <c r="I20" i="130" s="1"/>
  <c r="I21" i="130" s="1"/>
  <c r="I22" i="130" s="1"/>
  <c r="I23" i="130" s="1"/>
  <c r="I24" i="130"/>
  <c r="I25" i="130" s="1"/>
  <c r="I26" i="130" s="1"/>
  <c r="I27" i="130" s="1"/>
  <c r="I28" i="130" s="1"/>
  <c r="I29" i="130" s="1"/>
  <c r="I30" i="130" s="1"/>
  <c r="I31" i="130" s="1"/>
  <c r="I32" i="130" s="1"/>
  <c r="I33" i="130" s="1"/>
  <c r="I15" i="128"/>
  <c r="I16" i="128"/>
  <c r="I17" i="128" s="1"/>
  <c r="I18" i="128" s="1"/>
  <c r="I19" i="128"/>
  <c r="I20" i="128"/>
  <c r="I21" i="128" s="1"/>
  <c r="I22" i="128" s="1"/>
  <c r="I23" i="128" s="1"/>
  <c r="I24" i="128" s="1"/>
  <c r="I25" i="128" s="1"/>
  <c r="I26" i="128" s="1"/>
  <c r="I27" i="128" s="1"/>
  <c r="I28" i="128"/>
  <c r="I29" i="128" s="1"/>
  <c r="I30" i="128" s="1"/>
  <c r="I31" i="128" s="1"/>
  <c r="I32" i="128" s="1"/>
  <c r="I33" i="128" s="1"/>
  <c r="O14" i="174"/>
  <c r="O15" i="174" s="1"/>
  <c r="O16" i="174" s="1"/>
  <c r="O17" i="174" s="1"/>
  <c r="O18" i="174" s="1"/>
  <c r="O19" i="174"/>
  <c r="O20" i="174" s="1"/>
  <c r="O21" i="174" s="1"/>
  <c r="O22" i="174" s="1"/>
  <c r="O23" i="174" s="1"/>
  <c r="O24" i="174" s="1"/>
  <c r="O25" i="174" s="1"/>
  <c r="O26" i="174" s="1"/>
  <c r="O27" i="174" s="1"/>
  <c r="O28" i="174" s="1"/>
  <c r="O29" i="174" s="1"/>
  <c r="O30" i="174" s="1"/>
  <c r="O31" i="174" s="1"/>
  <c r="O32" i="174" s="1"/>
  <c r="O33" i="174" s="1"/>
  <c r="I14" i="165"/>
  <c r="I15" i="165"/>
  <c r="I16" i="165"/>
  <c r="I17" i="165"/>
  <c r="I18" i="165" s="1"/>
  <c r="I19" i="165" s="1"/>
  <c r="I20" i="165" s="1"/>
  <c r="I21" i="165"/>
  <c r="I22" i="165" s="1"/>
  <c r="I23" i="165" s="1"/>
  <c r="I24" i="165" s="1"/>
  <c r="I25" i="165" s="1"/>
  <c r="I26" i="165" s="1"/>
  <c r="I27" i="165" s="1"/>
  <c r="I28" i="165" s="1"/>
  <c r="I29" i="165" s="1"/>
  <c r="I30" i="165" s="1"/>
  <c r="I31" i="165" s="1"/>
  <c r="I32" i="165" s="1"/>
  <c r="I33" i="165" s="1"/>
  <c r="I16" i="100"/>
  <c r="I17" i="100" s="1"/>
  <c r="I18" i="100" s="1"/>
  <c r="I19" i="100" s="1"/>
  <c r="I20" i="100" s="1"/>
  <c r="I21" i="100" s="1"/>
  <c r="I22" i="100" s="1"/>
  <c r="I23" i="100" s="1"/>
  <c r="I24" i="100" s="1"/>
  <c r="I25" i="100" s="1"/>
  <c r="I26" i="100" s="1"/>
  <c r="I27" i="100" s="1"/>
  <c r="I28" i="100" s="1"/>
  <c r="I29" i="100" s="1"/>
  <c r="I30" i="100" s="1"/>
  <c r="I31" i="100" s="1"/>
  <c r="I32" i="100" s="1"/>
  <c r="I33" i="100" s="1"/>
  <c r="I14" i="184"/>
  <c r="I15" i="184"/>
  <c r="I16" i="184"/>
  <c r="I17" i="184" s="1"/>
  <c r="I18" i="184" s="1"/>
  <c r="I19" i="184" s="1"/>
  <c r="I20" i="184"/>
  <c r="I21" i="184" s="1"/>
  <c r="I22" i="184" s="1"/>
  <c r="I23" i="184" s="1"/>
  <c r="I24" i="184" s="1"/>
  <c r="I25" i="184" s="1"/>
  <c r="I26" i="184" s="1"/>
  <c r="I27" i="184" s="1"/>
  <c r="I28" i="184" s="1"/>
  <c r="I29" i="184" s="1"/>
  <c r="I30" i="184" s="1"/>
  <c r="I31" i="184" s="1"/>
  <c r="I32" i="184" s="1"/>
  <c r="I33" i="184" s="1"/>
  <c r="I14" i="182"/>
  <c r="I15" i="182" s="1"/>
  <c r="I16" i="182" s="1"/>
  <c r="I17" i="182" s="1"/>
  <c r="I18" i="182" s="1"/>
  <c r="I19" i="182" s="1"/>
  <c r="I20" i="182" s="1"/>
  <c r="I21" i="182" s="1"/>
  <c r="I22" i="182" s="1"/>
  <c r="I23" i="182" s="1"/>
  <c r="I24" i="182" s="1"/>
  <c r="I25" i="182" s="1"/>
  <c r="I26" i="182" s="1"/>
  <c r="I27" i="182" s="1"/>
  <c r="I28" i="182" s="1"/>
  <c r="I29" i="182" s="1"/>
  <c r="I30" i="182" s="1"/>
  <c r="I31" i="182" s="1"/>
  <c r="I32" i="182" s="1"/>
  <c r="I33" i="182" s="1"/>
  <c r="O14" i="178"/>
  <c r="O15" i="178"/>
  <c r="O16" i="178"/>
  <c r="O17" i="178"/>
  <c r="O18" i="178" s="1"/>
  <c r="O19" i="178" s="1"/>
  <c r="O20" i="178" s="1"/>
  <c r="O21" i="178" s="1"/>
  <c r="O22" i="178" s="1"/>
  <c r="O23" i="178" s="1"/>
  <c r="O24" i="178" s="1"/>
  <c r="O25" i="178" s="1"/>
  <c r="O26" i="178" s="1"/>
  <c r="O27" i="178" s="1"/>
  <c r="O28" i="178" s="1"/>
  <c r="O29" i="178" s="1"/>
  <c r="O30" i="178" s="1"/>
  <c r="O31" i="178" s="1"/>
  <c r="O32" i="178" s="1"/>
  <c r="O33" i="178" s="1"/>
  <c r="I17" i="110"/>
  <c r="I18" i="110" s="1"/>
  <c r="I19" i="110" s="1"/>
  <c r="I20" i="110" s="1"/>
  <c r="I21" i="110"/>
  <c r="I22" i="110" s="1"/>
  <c r="I23" i="110" s="1"/>
  <c r="I24" i="110" s="1"/>
  <c r="I25" i="110" s="1"/>
  <c r="I26" i="110" s="1"/>
  <c r="I27" i="110" s="1"/>
  <c r="I28" i="110" s="1"/>
  <c r="I29" i="110" s="1"/>
  <c r="I30" i="110" s="1"/>
  <c r="I31" i="110" s="1"/>
  <c r="I32" i="110" s="1"/>
  <c r="I33" i="110" s="1"/>
  <c r="I20" i="121"/>
  <c r="I21" i="121" s="1"/>
  <c r="I22" i="121" s="1"/>
  <c r="I23" i="121" s="1"/>
  <c r="I24" i="121" s="1"/>
  <c r="I25" i="121" s="1"/>
  <c r="I26" i="121" s="1"/>
  <c r="I27" i="121" s="1"/>
  <c r="I28" i="121" s="1"/>
  <c r="I29" i="121" s="1"/>
  <c r="I30" i="121" s="1"/>
  <c r="I31" i="121" s="1"/>
  <c r="I32" i="121" s="1"/>
  <c r="I33" i="121" s="1"/>
  <c r="I14" i="108"/>
  <c r="I15" i="108"/>
  <c r="I16" i="108"/>
  <c r="I17" i="108" s="1"/>
  <c r="I18" i="108" s="1"/>
  <c r="I19" i="108" s="1"/>
  <c r="I20" i="108" s="1"/>
  <c r="I21" i="108" s="1"/>
  <c r="I22" i="108" s="1"/>
  <c r="I23" i="108" s="1"/>
  <c r="I24" i="108" s="1"/>
  <c r="I25" i="108" s="1"/>
  <c r="I26" i="108" s="1"/>
  <c r="I27" i="108" s="1"/>
  <c r="I28" i="108" s="1"/>
  <c r="I29" i="108" s="1"/>
  <c r="I30" i="108" s="1"/>
  <c r="I31" i="108" s="1"/>
  <c r="I32" i="108" s="1"/>
  <c r="I33" i="108" s="1"/>
  <c r="O14" i="102"/>
  <c r="O15" i="102"/>
  <c r="O16" i="102"/>
  <c r="O17" i="102" s="1"/>
  <c r="O18" i="102" s="1"/>
  <c r="O19" i="102" s="1"/>
  <c r="O20" i="102"/>
  <c r="O21" i="102" s="1"/>
  <c r="O22" i="102" s="1"/>
  <c r="O23" i="102" s="1"/>
  <c r="O24" i="102" s="1"/>
  <c r="O25" i="102" s="1"/>
  <c r="O26" i="102" s="1"/>
  <c r="O27" i="102" s="1"/>
  <c r="O28" i="102" s="1"/>
  <c r="O29" i="102" s="1"/>
  <c r="O30" i="102" s="1"/>
  <c r="O31" i="102" s="1"/>
  <c r="O32" i="102" s="1"/>
  <c r="O33" i="102" s="1"/>
  <c r="O16" i="165"/>
  <c r="O17" i="165" s="1"/>
  <c r="O18" i="165" s="1"/>
  <c r="O19" i="165" s="1"/>
  <c r="O20" i="165" s="1"/>
  <c r="O21" i="165" s="1"/>
  <c r="O22" i="165" s="1"/>
  <c r="O23" i="165" s="1"/>
  <c r="O24" i="165" s="1"/>
  <c r="O25" i="165" s="1"/>
  <c r="O26" i="165" s="1"/>
  <c r="O27" i="165" s="1"/>
  <c r="O28" i="165" s="1"/>
  <c r="O29" i="165" s="1"/>
  <c r="O30" i="165" s="1"/>
  <c r="O31" i="165" s="1"/>
  <c r="O32" i="165" s="1"/>
  <c r="O33" i="165" s="1"/>
  <c r="O14" i="100"/>
  <c r="O15" i="100"/>
  <c r="O16" i="100"/>
  <c r="O17" i="100" s="1"/>
  <c r="O18" i="100" s="1"/>
  <c r="O19" i="100" s="1"/>
  <c r="O20" i="100"/>
  <c r="O21" i="100" s="1"/>
  <c r="O22" i="100" s="1"/>
  <c r="O23" i="100" s="1"/>
  <c r="O24" i="100" s="1"/>
  <c r="O25" i="100" s="1"/>
  <c r="O26" i="100" s="1"/>
  <c r="O27" i="100" s="1"/>
  <c r="O28" i="100" s="1"/>
  <c r="O29" i="100" s="1"/>
  <c r="O30" i="100" s="1"/>
  <c r="O31" i="100" s="1"/>
  <c r="O32" i="100" s="1"/>
  <c r="O33" i="100" s="1"/>
  <c r="O14" i="185"/>
  <c r="O15" i="185"/>
  <c r="O16" i="185"/>
  <c r="O17" i="185" s="1"/>
  <c r="O18" i="185" s="1"/>
  <c r="O19" i="185" s="1"/>
  <c r="O20" i="185" s="1"/>
  <c r="O21" i="185" s="1"/>
  <c r="O22" i="185" s="1"/>
  <c r="O23" i="185" s="1"/>
  <c r="O24" i="185" s="1"/>
  <c r="O25" i="185" s="1"/>
  <c r="O26" i="185" s="1"/>
  <c r="O27" i="185" s="1"/>
  <c r="O28" i="185" s="1"/>
  <c r="O29" i="185" s="1"/>
  <c r="O30" i="185" s="1"/>
  <c r="I16" i="163"/>
  <c r="I17" i="163" s="1"/>
  <c r="I18" i="163" s="1"/>
  <c r="I19" i="163" s="1"/>
  <c r="I20" i="163" s="1"/>
  <c r="I21" i="163" s="1"/>
  <c r="I22" i="163" s="1"/>
  <c r="I23" i="163" s="1"/>
  <c r="I24" i="163" s="1"/>
  <c r="I25" i="163" s="1"/>
  <c r="I26" i="163" s="1"/>
  <c r="I27" i="163" s="1"/>
  <c r="I28" i="163" s="1"/>
  <c r="I29" i="163" s="1"/>
  <c r="I30" i="163" s="1"/>
  <c r="I31" i="163" s="1"/>
  <c r="I32" i="163" s="1"/>
  <c r="I33" i="163" s="1"/>
  <c r="O15" i="95"/>
  <c r="O16" i="95"/>
  <c r="O17" i="95"/>
  <c r="O18" i="95" s="1"/>
  <c r="O19" i="95" s="1"/>
  <c r="O20" i="95" s="1"/>
  <c r="O21" i="95"/>
  <c r="O22" i="95" s="1"/>
  <c r="O23" i="95" s="1"/>
  <c r="O24" i="95" s="1"/>
  <c r="O25" i="95" s="1"/>
  <c r="O26" i="95" s="1"/>
  <c r="O27" i="95" s="1"/>
  <c r="O28" i="95" s="1"/>
  <c r="O29" i="95" s="1"/>
  <c r="O30" i="95" s="1"/>
  <c r="O31" i="95" s="1"/>
  <c r="O32" i="95" s="1"/>
  <c r="O33" i="95" s="1"/>
  <c r="I14" i="159"/>
  <c r="I17" i="159"/>
  <c r="I18" i="159" s="1"/>
  <c r="I19" i="159" s="1"/>
  <c r="I20" i="159" s="1"/>
  <c r="I21" i="159"/>
  <c r="I22" i="159" s="1"/>
  <c r="I23" i="159" s="1"/>
  <c r="I24" i="159" s="1"/>
  <c r="I25" i="159" s="1"/>
  <c r="I26" i="159" s="1"/>
  <c r="I27" i="159" s="1"/>
  <c r="I28" i="159" s="1"/>
  <c r="I29" i="159" s="1"/>
  <c r="I30" i="159" s="1"/>
  <c r="I31" i="159" s="1"/>
  <c r="I32" i="159" s="1"/>
  <c r="I33" i="159" s="1"/>
  <c r="I14" i="95"/>
  <c r="I15" i="95"/>
  <c r="I16" i="95"/>
  <c r="I17" i="95"/>
  <c r="I18" i="95" s="1"/>
  <c r="I19" i="95" s="1"/>
  <c r="I20" i="95" s="1"/>
  <c r="I21" i="95"/>
  <c r="I22" i="95" s="1"/>
  <c r="I23" i="95" s="1"/>
  <c r="I24" i="95" s="1"/>
  <c r="I25" i="95" s="1"/>
  <c r="I26" i="95" s="1"/>
  <c r="I27" i="95" s="1"/>
  <c r="I28" i="95" s="1"/>
  <c r="I29" i="95" s="1"/>
  <c r="I30" i="95" s="1"/>
  <c r="I31" i="95" s="1"/>
  <c r="I32" i="95" s="1"/>
  <c r="I33" i="95" s="1"/>
  <c r="I16" i="183"/>
  <c r="I17" i="183" s="1"/>
  <c r="I18" i="183" s="1"/>
  <c r="I19" i="183" s="1"/>
  <c r="I20" i="183" s="1"/>
  <c r="I21" i="183" s="1"/>
  <c r="I22" i="183" s="1"/>
  <c r="I23" i="183" s="1"/>
  <c r="I24" i="183" s="1"/>
  <c r="I25" i="183" s="1"/>
  <c r="I26" i="183" s="1"/>
  <c r="I27" i="183" s="1"/>
  <c r="I28" i="183" s="1"/>
  <c r="I29" i="183" s="1"/>
  <c r="I30" i="183" s="1"/>
  <c r="I31" i="183" s="1"/>
  <c r="I32" i="183" s="1"/>
  <c r="I33" i="183" s="1"/>
  <c r="O14" i="180"/>
  <c r="O15" i="180"/>
  <c r="O16" i="180" s="1"/>
  <c r="O17" i="180" s="1"/>
  <c r="O18" i="180" s="1"/>
  <c r="O19" i="180"/>
  <c r="O20" i="180" s="1"/>
  <c r="O21" i="180" s="1"/>
  <c r="O22" i="180" s="1"/>
  <c r="O23" i="180" s="1"/>
  <c r="O24" i="180" s="1"/>
  <c r="O25" i="180" s="1"/>
  <c r="O26" i="180" s="1"/>
  <c r="O27" i="180" s="1"/>
  <c r="O28" i="180" s="1"/>
  <c r="O29" i="180" s="1"/>
  <c r="O30" i="180" s="1"/>
  <c r="O31" i="180" s="1"/>
  <c r="O32" i="180" s="1"/>
  <c r="O33" i="180" s="1"/>
  <c r="O14" i="179"/>
  <c r="O15" i="179"/>
  <c r="O16" i="179" s="1"/>
  <c r="O17" i="179" s="1"/>
  <c r="O18" i="179" s="1"/>
  <c r="O19" i="179"/>
  <c r="O20" i="179" s="1"/>
  <c r="O21" i="179" s="1"/>
  <c r="O22" i="179" s="1"/>
  <c r="O23" i="179" s="1"/>
  <c r="O24" i="179" s="1"/>
  <c r="O25" i="179" s="1"/>
  <c r="O26" i="179" s="1"/>
  <c r="O27" i="179" s="1"/>
  <c r="O28" i="179" s="1"/>
  <c r="O29" i="179" s="1"/>
  <c r="O30" i="179" s="1"/>
  <c r="O31" i="179" s="1"/>
  <c r="O32" i="179" s="1"/>
  <c r="O33" i="179" s="1"/>
  <c r="O14" i="129"/>
  <c r="O15" i="129" s="1"/>
  <c r="O16" i="129" s="1"/>
  <c r="O17" i="129" s="1"/>
  <c r="O18" i="129" s="1"/>
  <c r="O19" i="129" s="1"/>
  <c r="O20" i="129" s="1"/>
  <c r="O21" i="129" s="1"/>
  <c r="O22" i="129" s="1"/>
  <c r="O23" i="129" s="1"/>
  <c r="O24" i="129" s="1"/>
  <c r="O25" i="129" s="1"/>
  <c r="O26" i="129" s="1"/>
  <c r="O27" i="129" s="1"/>
  <c r="O28" i="129" s="1"/>
  <c r="O29" i="129" s="1"/>
  <c r="O30" i="129" s="1"/>
  <c r="O31" i="129" s="1"/>
  <c r="O32" i="129" s="1"/>
  <c r="O33" i="129" s="1"/>
  <c r="O14" i="128"/>
  <c r="O15" i="128" s="1"/>
  <c r="O16" i="128" s="1"/>
  <c r="O17" i="128" s="1"/>
  <c r="O18" i="128" s="1"/>
  <c r="O19" i="128" s="1"/>
  <c r="O20" i="128" s="1"/>
  <c r="O21" i="128" s="1"/>
  <c r="O22" i="128" s="1"/>
  <c r="O23" i="128" s="1"/>
  <c r="O24" i="128" s="1"/>
  <c r="O25" i="128" s="1"/>
  <c r="O26" i="128" s="1"/>
  <c r="O27" i="128" s="1"/>
  <c r="O28" i="128" s="1"/>
  <c r="O29" i="128" s="1"/>
  <c r="O30" i="128" s="1"/>
  <c r="O31" i="128" s="1"/>
  <c r="O32" i="128" s="1"/>
  <c r="O33" i="128" s="1"/>
  <c r="O17" i="121"/>
  <c r="O18" i="121" s="1"/>
  <c r="O19" i="121" s="1"/>
  <c r="O20" i="121" s="1"/>
  <c r="O21" i="121" s="1"/>
  <c r="O22" i="121" s="1"/>
  <c r="O23" i="121" s="1"/>
  <c r="O24" i="121" s="1"/>
  <c r="O25" i="121" s="1"/>
  <c r="O26" i="121" s="1"/>
  <c r="O27" i="121" s="1"/>
  <c r="O28" i="121" s="1"/>
  <c r="O29" i="121" s="1"/>
  <c r="O30" i="121" s="1"/>
  <c r="O31" i="121" s="1"/>
  <c r="O32" i="121" s="1"/>
  <c r="O33" i="121" s="1"/>
  <c r="O16" i="110"/>
  <c r="O17" i="110"/>
  <c r="O18" i="110" s="1"/>
  <c r="O19" i="110" s="1"/>
  <c r="O20" i="110" s="1"/>
  <c r="O21" i="110" s="1"/>
  <c r="O22" i="110" s="1"/>
  <c r="O23" i="110" s="1"/>
  <c r="O24" i="110" s="1"/>
  <c r="O25" i="110" s="1"/>
  <c r="O26" i="110" s="1"/>
  <c r="O27" i="110" s="1"/>
  <c r="O28" i="110" s="1"/>
  <c r="O29" i="110" s="1"/>
  <c r="O30" i="110" s="1"/>
  <c r="O31" i="110" s="1"/>
  <c r="O32" i="110" s="1"/>
  <c r="O33" i="110" s="1"/>
  <c r="O14" i="109"/>
  <c r="O15" i="109"/>
  <c r="O16" i="109"/>
  <c r="O17" i="109"/>
  <c r="O18" i="109" s="1"/>
  <c r="O19" i="109" s="1"/>
  <c r="O20" i="109" s="1"/>
  <c r="O21" i="109" s="1"/>
  <c r="O22" i="109" s="1"/>
  <c r="O23" i="109" s="1"/>
  <c r="O24" i="109" s="1"/>
  <c r="O25" i="109" s="1"/>
  <c r="O26" i="109" s="1"/>
  <c r="O27" i="109" s="1"/>
  <c r="O28" i="109" s="1"/>
  <c r="O29" i="109" s="1"/>
  <c r="O30" i="109" s="1"/>
  <c r="O31" i="109" s="1"/>
  <c r="O32" i="109" s="1"/>
  <c r="O33" i="109" s="1"/>
  <c r="O16" i="108"/>
  <c r="O17" i="108"/>
  <c r="O18" i="108" s="1"/>
  <c r="O19" i="108" s="1"/>
  <c r="O20" i="108" s="1"/>
  <c r="O21" i="108" s="1"/>
  <c r="O22" i="108" s="1"/>
  <c r="O23" i="108" s="1"/>
  <c r="O24" i="108" s="1"/>
  <c r="O25" i="108" s="1"/>
  <c r="O26" i="108" s="1"/>
  <c r="O27" i="108" s="1"/>
  <c r="O28" i="108" s="1"/>
  <c r="O29" i="108" s="1"/>
  <c r="O30" i="108" s="1"/>
  <c r="O31" i="108" s="1"/>
  <c r="O32" i="108" s="1"/>
  <c r="O33" i="108" s="1"/>
  <c r="I14" i="174"/>
  <c r="I16" i="174"/>
  <c r="I17" i="174" s="1"/>
  <c r="I18" i="174" s="1"/>
  <c r="I19" i="174" s="1"/>
  <c r="I20" i="174" s="1"/>
  <c r="I21" i="174" s="1"/>
  <c r="I22" i="174" s="1"/>
  <c r="I23" i="174" s="1"/>
  <c r="I24" i="174" s="1"/>
  <c r="I25" i="174" s="1"/>
  <c r="I26" i="174" s="1"/>
  <c r="I27" i="174" s="1"/>
  <c r="I28" i="174" s="1"/>
  <c r="I29" i="174" s="1"/>
  <c r="I30" i="174" s="1"/>
  <c r="I31" i="174" s="1"/>
  <c r="I32" i="174" s="1"/>
  <c r="I33" i="174" s="1"/>
  <c r="O15" i="170"/>
  <c r="O16" i="170"/>
  <c r="O17" i="170" s="1"/>
  <c r="O18" i="170" s="1"/>
  <c r="O19" i="170" s="1"/>
  <c r="O20" i="170" s="1"/>
  <c r="O21" i="170" s="1"/>
  <c r="O22" i="170" s="1"/>
  <c r="O23" i="170" s="1"/>
  <c r="O24" i="170" s="1"/>
  <c r="O25" i="170" s="1"/>
  <c r="O26" i="170" s="1"/>
  <c r="O27" i="170" s="1"/>
  <c r="O28" i="170" s="1"/>
  <c r="O29" i="170" s="1"/>
  <c r="O30" i="170" s="1"/>
  <c r="O31" i="170" s="1"/>
  <c r="O32" i="170" s="1"/>
  <c r="O33" i="170" s="1"/>
  <c r="I15" i="170"/>
  <c r="I16" i="170" s="1"/>
  <c r="I17" i="170" s="1"/>
  <c r="I18" i="170" s="1"/>
  <c r="I19" i="170" s="1"/>
  <c r="I20" i="170" s="1"/>
  <c r="I21" i="170" s="1"/>
  <c r="I22" i="170" s="1"/>
  <c r="I23" i="170" s="1"/>
  <c r="I24" i="170" s="1"/>
  <c r="I25" i="170" s="1"/>
  <c r="I26" i="170" s="1"/>
  <c r="I27" i="170" s="1"/>
  <c r="I28" i="170" s="1"/>
  <c r="I29" i="170" s="1"/>
  <c r="I30" i="170" s="1"/>
  <c r="I31" i="170" s="1"/>
  <c r="I32" i="170" s="1"/>
  <c r="I33" i="170" s="1"/>
  <c r="I14" i="185"/>
  <c r="I15" i="185"/>
  <c r="I16" i="185" s="1"/>
  <c r="I17" i="185" s="1"/>
  <c r="I18" i="185" s="1"/>
  <c r="I19" i="185" s="1"/>
  <c r="I20" i="185" s="1"/>
  <c r="I21" i="185" s="1"/>
  <c r="I22" i="185" s="1"/>
  <c r="I23" i="185" s="1"/>
  <c r="I24" i="185" s="1"/>
  <c r="I25" i="185" s="1"/>
  <c r="I26" i="185" s="1"/>
  <c r="I27" i="185" s="1"/>
  <c r="I28" i="185" s="1"/>
  <c r="I29" i="185" s="1"/>
  <c r="I30" i="185" s="1"/>
  <c r="I14" i="102"/>
  <c r="I15" i="102" s="1"/>
  <c r="I16" i="102" s="1"/>
  <c r="I17" i="102" s="1"/>
  <c r="I18" i="102" s="1"/>
  <c r="I19" i="102" s="1"/>
  <c r="I20" i="102" s="1"/>
  <c r="I21" i="102" s="1"/>
  <c r="I22" i="102" s="1"/>
  <c r="I23" i="102" s="1"/>
  <c r="I24" i="102" s="1"/>
  <c r="I25" i="102" s="1"/>
  <c r="I26" i="102" s="1"/>
  <c r="I27" i="102" s="1"/>
  <c r="I28" i="102" s="1"/>
  <c r="I29" i="102" s="1"/>
  <c r="I30" i="102" s="1"/>
  <c r="I31" i="102" s="1"/>
  <c r="I32" i="102" s="1"/>
  <c r="I33" i="102" s="1"/>
  <c r="O14" i="168"/>
  <c r="O15" i="168" s="1"/>
  <c r="O16" i="168" s="1"/>
  <c r="O17" i="168" s="1"/>
  <c r="O18" i="168" s="1"/>
  <c r="O19" i="168" s="1"/>
  <c r="O20" i="168" s="1"/>
  <c r="O21" i="168" s="1"/>
  <c r="O22" i="168" s="1"/>
  <c r="O23" i="168" s="1"/>
  <c r="O24" i="168" s="1"/>
  <c r="O25" i="168" s="1"/>
  <c r="O26" i="168" s="1"/>
  <c r="O27" i="168" s="1"/>
  <c r="O28" i="168" s="1"/>
  <c r="O29" i="168" s="1"/>
  <c r="O30" i="168" s="1"/>
  <c r="O31" i="168" s="1"/>
  <c r="O32" i="168" s="1"/>
  <c r="O33" i="168" s="1"/>
  <c r="I14" i="168"/>
  <c r="I15" i="168" s="1"/>
  <c r="I16" i="168" s="1"/>
  <c r="I17" i="168" s="1"/>
  <c r="I18" i="168" s="1"/>
  <c r="I19" i="168" s="1"/>
  <c r="I20" i="168" s="1"/>
  <c r="I21" i="168" s="1"/>
  <c r="I22" i="168" s="1"/>
  <c r="I23" i="168" s="1"/>
  <c r="I24" i="168" s="1"/>
  <c r="I25" i="168" s="1"/>
  <c r="I26" i="168" s="1"/>
  <c r="I27" i="168" s="1"/>
  <c r="I28" i="168" s="1"/>
  <c r="I29" i="168" s="1"/>
  <c r="I30" i="168" s="1"/>
  <c r="I31" i="168" s="1"/>
  <c r="I32" i="168" s="1"/>
  <c r="I33" i="168" s="1"/>
  <c r="O14" i="160"/>
  <c r="O15" i="160" s="1"/>
  <c r="O16" i="160" s="1"/>
  <c r="O17" i="160" s="1"/>
  <c r="O18" i="160" s="1"/>
  <c r="O19" i="160" s="1"/>
  <c r="O20" i="160" s="1"/>
  <c r="O21" i="160" s="1"/>
  <c r="O22" i="160" s="1"/>
  <c r="O23" i="160" s="1"/>
  <c r="O24" i="160" s="1"/>
  <c r="O25" i="160" s="1"/>
  <c r="O26" i="160" s="1"/>
  <c r="O27" i="160" s="1"/>
  <c r="O28" i="160" s="1"/>
  <c r="O29" i="160" s="1"/>
  <c r="O30" i="160" s="1"/>
  <c r="O31" i="160" s="1"/>
  <c r="O32" i="160" s="1"/>
  <c r="O33" i="160" s="1"/>
  <c r="I17" i="93"/>
  <c r="I18" i="93" s="1"/>
  <c r="I19" i="93" s="1"/>
  <c r="I20" i="93" s="1"/>
  <c r="I21" i="93" s="1"/>
  <c r="I22" i="93" s="1"/>
  <c r="I23" i="93" s="1"/>
  <c r="I24" i="93" s="1"/>
  <c r="I25" i="93" s="1"/>
  <c r="I26" i="93" s="1"/>
  <c r="I27" i="93" s="1"/>
  <c r="I28" i="93" s="1"/>
  <c r="I29" i="93" s="1"/>
  <c r="I30" i="93" s="1"/>
  <c r="I31" i="93" s="1"/>
  <c r="I15" i="135"/>
  <c r="I16" i="135" s="1"/>
  <c r="I17" i="135" s="1"/>
  <c r="I18" i="135" s="1"/>
  <c r="I19" i="135" s="1"/>
  <c r="I20" i="135" s="1"/>
  <c r="I21" i="135" s="1"/>
  <c r="I22" i="135" s="1"/>
  <c r="I23" i="135" s="1"/>
  <c r="I24" i="135" s="1"/>
  <c r="I25" i="135" s="1"/>
  <c r="I26" i="135" s="1"/>
  <c r="I27" i="135" s="1"/>
  <c r="I28" i="135" s="1"/>
  <c r="I29" i="135" s="1"/>
  <c r="I30" i="135" s="1"/>
  <c r="I31" i="135" s="1"/>
  <c r="I32" i="135" s="1"/>
  <c r="I33" i="135" s="1"/>
  <c r="I15" i="90"/>
  <c r="I16" i="90" s="1"/>
  <c r="I17" i="90" s="1"/>
  <c r="I18" i="90" s="1"/>
  <c r="I19" i="90"/>
  <c r="I20" i="90" s="1"/>
  <c r="I21" i="90" s="1"/>
  <c r="I22" i="90" s="1"/>
  <c r="I23" i="90"/>
  <c r="I24" i="90" s="1"/>
  <c r="I25" i="90" s="1"/>
  <c r="I26" i="90" s="1"/>
  <c r="I27" i="90"/>
  <c r="I28" i="90" s="1"/>
  <c r="I29" i="90" s="1"/>
  <c r="I30" i="90" s="1"/>
  <c r="I31" i="90" s="1"/>
  <c r="I32" i="90" s="1"/>
  <c r="I33" i="90" s="1"/>
  <c r="I14" i="180"/>
  <c r="I15" i="180"/>
  <c r="I16" i="180" s="1"/>
  <c r="I17" i="180" s="1"/>
  <c r="I18" i="180" s="1"/>
  <c r="I19" i="180" s="1"/>
  <c r="I20" i="180" s="1"/>
  <c r="I21" i="180" s="1"/>
  <c r="I22" i="180" s="1"/>
  <c r="I23" i="180" s="1"/>
  <c r="I24" i="180" s="1"/>
  <c r="I25" i="180" s="1"/>
  <c r="I26" i="180" s="1"/>
  <c r="I27" i="180" s="1"/>
  <c r="I28" i="180" s="1"/>
  <c r="I29" i="180" s="1"/>
  <c r="I30" i="180" s="1"/>
  <c r="I31" i="180" s="1"/>
  <c r="I32" i="180" s="1"/>
  <c r="I33" i="180" s="1"/>
  <c r="I14" i="178"/>
  <c r="I15" i="178"/>
  <c r="I16" i="178" s="1"/>
  <c r="I17" i="178" s="1"/>
  <c r="I18" i="178" s="1"/>
  <c r="I19" i="178" s="1"/>
  <c r="I20" i="178" s="1"/>
  <c r="I21" i="178" s="1"/>
  <c r="I22" i="178" s="1"/>
  <c r="I23" i="178" s="1"/>
  <c r="I24" i="178" s="1"/>
  <c r="I25" i="178" s="1"/>
  <c r="I26" i="178" s="1"/>
  <c r="I27" i="178" s="1"/>
  <c r="I28" i="178" s="1"/>
  <c r="I29" i="178" s="1"/>
  <c r="I30" i="178" s="1"/>
  <c r="I31" i="178" s="1"/>
  <c r="I32" i="178" s="1"/>
  <c r="I33" i="178" s="1"/>
  <c r="I14" i="129"/>
  <c r="I15" i="129"/>
  <c r="I16" i="129" s="1"/>
  <c r="I17" i="129" s="1"/>
  <c r="I18" i="129" s="1"/>
  <c r="I19" i="129" s="1"/>
  <c r="I20" i="129" s="1"/>
  <c r="I21" i="129" s="1"/>
  <c r="I22" i="129" s="1"/>
  <c r="I23" i="129" s="1"/>
  <c r="I24" i="129" s="1"/>
  <c r="I25" i="129" s="1"/>
  <c r="I26" i="129" s="1"/>
  <c r="I27" i="129" s="1"/>
  <c r="I28" i="129" s="1"/>
  <c r="I29" i="129" s="1"/>
  <c r="I30" i="129" s="1"/>
  <c r="I31" i="129" s="1"/>
  <c r="I32" i="129" s="1"/>
  <c r="I33" i="129" s="1"/>
  <c r="O15" i="164"/>
  <c r="O16" i="164" s="1"/>
  <c r="O17" i="164" s="1"/>
  <c r="O18" i="164" s="1"/>
  <c r="O19" i="164" s="1"/>
  <c r="O20" i="164" s="1"/>
  <c r="O21" i="164" s="1"/>
  <c r="O22" i="164" s="1"/>
  <c r="O23" i="164" s="1"/>
  <c r="O24" i="164" s="1"/>
  <c r="O25" i="164" s="1"/>
  <c r="O26" i="164" s="1"/>
  <c r="O27" i="164" s="1"/>
  <c r="O28" i="164" s="1"/>
  <c r="O29" i="164" s="1"/>
  <c r="O30" i="164" s="1"/>
  <c r="O31" i="164" s="1"/>
  <c r="O32" i="164" s="1"/>
  <c r="O33" i="164" s="1"/>
  <c r="G34" i="99"/>
  <c r="G33" i="99"/>
  <c r="G32" i="99"/>
  <c r="G31" i="99"/>
  <c r="G30" i="99"/>
  <c r="G29" i="99"/>
  <c r="G28" i="99"/>
  <c r="G27" i="99"/>
  <c r="G26" i="99"/>
  <c r="G25" i="99"/>
  <c r="G24" i="99"/>
  <c r="G23" i="99"/>
  <c r="G22" i="99"/>
  <c r="G21" i="99"/>
  <c r="G20" i="99"/>
  <c r="G19" i="99"/>
  <c r="G18" i="99"/>
  <c r="G17" i="99"/>
  <c r="G16" i="99"/>
  <c r="G15" i="99"/>
  <c r="G14" i="99"/>
  <c r="G13" i="99"/>
  <c r="I13" i="99" s="1"/>
  <c r="G34" i="92"/>
  <c r="G33" i="92"/>
  <c r="G32" i="92"/>
  <c r="G31" i="92"/>
  <c r="G30" i="92"/>
  <c r="G29" i="92"/>
  <c r="G28" i="92"/>
  <c r="G27" i="92"/>
  <c r="G26" i="92"/>
  <c r="G25" i="92"/>
  <c r="G24" i="92"/>
  <c r="G23" i="92"/>
  <c r="G22" i="92"/>
  <c r="G21" i="92"/>
  <c r="G20" i="92"/>
  <c r="G19" i="92"/>
  <c r="G18" i="92"/>
  <c r="G17" i="92"/>
  <c r="G16" i="92"/>
  <c r="G15" i="92"/>
  <c r="G14" i="92"/>
  <c r="G13" i="92"/>
  <c r="I13" i="92"/>
  <c r="M34" i="36"/>
  <c r="G34" i="36"/>
  <c r="M33" i="36"/>
  <c r="G33" i="36"/>
  <c r="M32" i="36"/>
  <c r="G32" i="36"/>
  <c r="M31" i="36"/>
  <c r="G31" i="36"/>
  <c r="M30" i="36"/>
  <c r="G30" i="36"/>
  <c r="M29" i="36"/>
  <c r="G29" i="36"/>
  <c r="M28" i="36"/>
  <c r="G28" i="36"/>
  <c r="M27" i="36"/>
  <c r="G27" i="36"/>
  <c r="M26" i="36"/>
  <c r="G26" i="36"/>
  <c r="M25" i="36"/>
  <c r="G25" i="36"/>
  <c r="M24" i="36"/>
  <c r="G24" i="36"/>
  <c r="M23" i="36"/>
  <c r="G23" i="36"/>
  <c r="M22" i="36"/>
  <c r="G22" i="36"/>
  <c r="M21" i="36"/>
  <c r="G21" i="36"/>
  <c r="M20" i="36"/>
  <c r="G20" i="36"/>
  <c r="M19" i="36"/>
  <c r="G19" i="36"/>
  <c r="M18" i="36"/>
  <c r="G18" i="36"/>
  <c r="M17" i="36"/>
  <c r="G17" i="36"/>
  <c r="M16" i="36"/>
  <c r="G16" i="36"/>
  <c r="M15" i="36"/>
  <c r="G15" i="36"/>
  <c r="M14" i="36"/>
  <c r="G14" i="36"/>
  <c r="M13" i="36"/>
  <c r="O13" i="36" s="1"/>
  <c r="O14" i="36" s="1"/>
  <c r="O15" i="36" s="1"/>
  <c r="O16" i="36" s="1"/>
  <c r="O17" i="36" s="1"/>
  <c r="O18" i="36" s="1"/>
  <c r="O19" i="36" s="1"/>
  <c r="O20" i="36" s="1"/>
  <c r="O21" i="36" s="1"/>
  <c r="O22" i="36" s="1"/>
  <c r="O23" i="36" s="1"/>
  <c r="O24" i="36" s="1"/>
  <c r="O25" i="36" s="1"/>
  <c r="O26" i="36" s="1"/>
  <c r="O27" i="36" s="1"/>
  <c r="O28" i="36" s="1"/>
  <c r="O29" i="36" s="1"/>
  <c r="O30" i="36" s="1"/>
  <c r="O31" i="36" s="1"/>
  <c r="O32" i="36" s="1"/>
  <c r="O33" i="36" s="1"/>
  <c r="G13" i="36"/>
  <c r="I13" i="36"/>
  <c r="G34" i="1"/>
  <c r="G33" i="1"/>
  <c r="G32" i="1"/>
  <c r="G31" i="1"/>
  <c r="G30" i="1"/>
  <c r="G29" i="1"/>
  <c r="G27" i="1"/>
  <c r="G25" i="1"/>
  <c r="G23" i="1"/>
  <c r="G22" i="1"/>
  <c r="G21" i="1"/>
  <c r="G19" i="1"/>
  <c r="G17" i="1"/>
  <c r="I15" i="1" l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14" i="92"/>
  <c r="I15" i="92" s="1"/>
  <c r="I16" i="92" s="1"/>
  <c r="I17" i="92" s="1"/>
  <c r="I18" i="92" s="1"/>
  <c r="I19" i="92" s="1"/>
  <c r="I20" i="92" s="1"/>
  <c r="I21" i="92" s="1"/>
  <c r="I22" i="92" s="1"/>
  <c r="I23" i="92" s="1"/>
  <c r="I24" i="92" s="1"/>
  <c r="I25" i="92" s="1"/>
  <c r="I26" i="92" s="1"/>
  <c r="I27" i="92" s="1"/>
  <c r="I28" i="92" s="1"/>
  <c r="I29" i="92" s="1"/>
  <c r="I30" i="92" s="1"/>
  <c r="I31" i="92" s="1"/>
  <c r="I32" i="92" s="1"/>
  <c r="I33" i="92" s="1"/>
  <c r="I14" i="36"/>
  <c r="I15" i="36" s="1"/>
  <c r="I16" i="36" s="1"/>
  <c r="I17" i="36" s="1"/>
  <c r="I18" i="36" s="1"/>
  <c r="I19" i="36" s="1"/>
  <c r="I20" i="36" s="1"/>
  <c r="I21" i="36" s="1"/>
  <c r="I22" i="36" s="1"/>
  <c r="I23" i="36" s="1"/>
  <c r="I24" i="36" s="1"/>
  <c r="I25" i="36" s="1"/>
  <c r="I26" i="36" s="1"/>
  <c r="I27" i="36" s="1"/>
  <c r="I28" i="36" s="1"/>
  <c r="I29" i="36" s="1"/>
  <c r="I30" i="36" s="1"/>
  <c r="I31" i="36" s="1"/>
  <c r="I32" i="36" s="1"/>
  <c r="I33" i="36" s="1"/>
  <c r="I14" i="99"/>
  <c r="I15" i="99" s="1"/>
  <c r="I16" i="99" s="1"/>
  <c r="I17" i="99" s="1"/>
  <c r="I18" i="99" s="1"/>
  <c r="I19" i="99" s="1"/>
  <c r="I20" i="99" s="1"/>
  <c r="I21" i="99" s="1"/>
  <c r="I22" i="99" s="1"/>
  <c r="I23" i="99" s="1"/>
  <c r="I24" i="99" s="1"/>
  <c r="I25" i="99" s="1"/>
  <c r="I26" i="99" s="1"/>
  <c r="I27" i="99" s="1"/>
  <c r="I28" i="99" s="1"/>
  <c r="I29" i="99" s="1"/>
  <c r="I30" i="99" s="1"/>
  <c r="I31" i="99" s="1"/>
  <c r="I32" i="99" s="1"/>
  <c r="I33" i="99" s="1"/>
  <c r="O15" i="125"/>
  <c r="O16" i="125" s="1"/>
  <c r="O17" i="125" s="1"/>
  <c r="O18" i="125" s="1"/>
  <c r="O19" i="125" s="1"/>
  <c r="O20" i="125" s="1"/>
  <c r="O21" i="125" s="1"/>
  <c r="O22" i="125" s="1"/>
  <c r="O23" i="125" s="1"/>
  <c r="O24" i="125" s="1"/>
  <c r="O25" i="125" s="1"/>
  <c r="O26" i="125" s="1"/>
  <c r="O27" i="125" s="1"/>
  <c r="O28" i="125" s="1"/>
  <c r="O29" i="125" s="1"/>
  <c r="O30" i="125" s="1"/>
  <c r="O31" i="125" s="1"/>
  <c r="O32" i="125" s="1"/>
  <c r="O33" i="125" s="1"/>
  <c r="I14" i="160"/>
  <c r="I15" i="160" s="1"/>
  <c r="I16" i="160" s="1"/>
  <c r="I17" i="160" s="1"/>
  <c r="I18" i="160" s="1"/>
  <c r="I19" i="160" s="1"/>
  <c r="I20" i="160" s="1"/>
  <c r="I21" i="160" s="1"/>
  <c r="I22" i="160" s="1"/>
  <c r="I23" i="160" s="1"/>
  <c r="I24" i="160" s="1"/>
  <c r="I25" i="160" s="1"/>
  <c r="I26" i="160" s="1"/>
  <c r="I27" i="160" s="1"/>
  <c r="I28" i="160" s="1"/>
  <c r="I29" i="160" s="1"/>
  <c r="I30" i="160" s="1"/>
  <c r="I31" i="160" s="1"/>
  <c r="I32" i="160" s="1"/>
  <c r="I33" i="160" s="1"/>
  <c r="I15" i="114"/>
  <c r="I16" i="114" s="1"/>
  <c r="I17" i="114" s="1"/>
  <c r="I18" i="114" s="1"/>
  <c r="I19" i="114" s="1"/>
  <c r="I20" i="114" s="1"/>
  <c r="I21" i="114" s="1"/>
  <c r="I22" i="114" s="1"/>
  <c r="I23" i="114" s="1"/>
  <c r="I24" i="114" s="1"/>
  <c r="I25" i="114" s="1"/>
  <c r="I26" i="114" s="1"/>
  <c r="I27" i="114" s="1"/>
  <c r="I28" i="114" s="1"/>
  <c r="I29" i="114" s="1"/>
  <c r="I30" i="114" s="1"/>
  <c r="O14" i="134"/>
  <c r="O15" i="134" s="1"/>
  <c r="O16" i="134" s="1"/>
  <c r="O17" i="134" s="1"/>
  <c r="O18" i="134" s="1"/>
  <c r="O19" i="134" s="1"/>
  <c r="O20" i="134" s="1"/>
  <c r="O21" i="134" s="1"/>
  <c r="O22" i="134" s="1"/>
  <c r="O23" i="134" s="1"/>
  <c r="O24" i="134" s="1"/>
  <c r="O25" i="134" s="1"/>
  <c r="O26" i="134" s="1"/>
  <c r="O27" i="134" s="1"/>
  <c r="O28" i="134" s="1"/>
  <c r="O29" i="134" s="1"/>
  <c r="O30" i="134" s="1"/>
  <c r="O31" i="134" s="1"/>
  <c r="O32" i="134" s="1"/>
  <c r="O33" i="134" s="1"/>
  <c r="I18" i="189"/>
  <c r="I19" i="189" s="1"/>
  <c r="I20" i="189" s="1"/>
  <c r="I21" i="189" s="1"/>
  <c r="I22" i="189" s="1"/>
  <c r="I23" i="189" s="1"/>
  <c r="I24" i="189" s="1"/>
  <c r="I25" i="189" s="1"/>
  <c r="I26" i="189" s="1"/>
  <c r="I27" i="189" s="1"/>
  <c r="I28" i="189" s="1"/>
  <c r="I29" i="189" s="1"/>
  <c r="I30" i="189" s="1"/>
  <c r="I31" i="189" s="1"/>
  <c r="I32" i="189" s="1"/>
  <c r="I33" i="189" s="1"/>
  <c r="I15" i="124"/>
  <c r="I16" i="124" s="1"/>
  <c r="I17" i="124" s="1"/>
  <c r="I18" i="124" s="1"/>
  <c r="I19" i="124" s="1"/>
  <c r="I20" i="124" s="1"/>
  <c r="I21" i="124" s="1"/>
  <c r="I22" i="124" s="1"/>
  <c r="I23" i="124" s="1"/>
  <c r="I24" i="124" s="1"/>
  <c r="I25" i="124" s="1"/>
  <c r="I26" i="124" s="1"/>
  <c r="I27" i="124" s="1"/>
  <c r="I28" i="124" s="1"/>
  <c r="I29" i="124" s="1"/>
  <c r="I30" i="124" s="1"/>
  <c r="I31" i="124" s="1"/>
  <c r="I32" i="124" s="1"/>
  <c r="I33" i="124" s="1"/>
  <c r="O14" i="147"/>
  <c r="O15" i="147" s="1"/>
  <c r="O16" i="147" s="1"/>
  <c r="O17" i="147" s="1"/>
  <c r="O18" i="147" s="1"/>
  <c r="O19" i="147" s="1"/>
  <c r="O20" i="147" s="1"/>
  <c r="O21" i="147" s="1"/>
  <c r="O22" i="147" s="1"/>
  <c r="O23" i="147" s="1"/>
  <c r="O24" i="147" s="1"/>
  <c r="O25" i="147" s="1"/>
  <c r="O26" i="147" s="1"/>
  <c r="O27" i="147" s="1"/>
</calcChain>
</file>

<file path=xl/sharedStrings.xml><?xml version="1.0" encoding="utf-8"?>
<sst xmlns="http://schemas.openxmlformats.org/spreadsheetml/2006/main" count="2585" uniqueCount="284">
  <si>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</si>
  <si>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</si>
  <si>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</si>
  <si>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</si>
  <si>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</si>
  <si>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</si>
  <si>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</si>
  <si>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</si>
  <si>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</si>
  <si>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</si>
  <si>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</si>
  <si>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</si>
  <si>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</si>
  <si>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</si>
  <si>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</si>
  <si>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</si>
  <si>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</si>
  <si>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</si>
  <si>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</si>
  <si>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</si>
  <si>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</si>
  <si>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</si>
  <si>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</si>
  <si>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</si>
  <si>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</si>
  <si>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</si>
  <si>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</si>
  <si>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</si>
  <si>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</si>
  <si>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</si>
  <si>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</si>
  <si>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</si>
  <si>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</si>
  <si>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(*) Incluidas los aumentos por el IS y por los requisitos o calificaciones contables referidos a los grupos fiscales.</t>
  </si>
  <si>
    <t>(*) Incluidas las disminuciones por el IS y por los requisitos o calificaciones contables referidos a los grupos fiscales.</t>
  </si>
  <si>
    <t>% Tipo medio
 (1)</t>
  </si>
  <si>
    <t>% Tipo efectivo
(2)</t>
  </si>
  <si>
    <t>% Diferencia
(3) = (1) - (2)</t>
  </si>
  <si>
    <t>Ejercicio 2019</t>
  </si>
  <si>
    <t xml:space="preserve"> Ejercicio 2019</t>
  </si>
  <si>
    <t>participaciones en el capital o fondos propios de entidades (artículo 13.2 b de la LIS).  Ejercicio 2019</t>
  </si>
  <si>
    <t>y de la compensación de bases imponibles negativas.  Ejercicio 2019</t>
  </si>
  <si>
    <t>y la creación de empleo, sujetas a límite.  Ejercicio 2019</t>
  </si>
  <si>
    <t>(excepto régimen transitorio).   Ejercicio 2019</t>
  </si>
  <si>
    <t>tramos de ingresos.  Ejercicio 2019</t>
  </si>
  <si>
    <t>imputables a la AGE.   Ejercicio 2019</t>
  </si>
  <si>
    <t xml:space="preserve"> de insolvencia de deudores (no afectadas por el artículo 11.12 de la LIS).  Ejercicio 2019</t>
  </si>
  <si>
    <r>
      <t>resultado contable.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2019</t>
    </r>
  </si>
  <si>
    <r>
      <t xml:space="preserve"> resultado contable.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2019</t>
    </r>
  </si>
  <si>
    <t xml:space="preserve">  por impuesto diferido, a los que se refiere el artículo 11.12 de la LIS.   Ejercicio 2019</t>
  </si>
  <si>
    <t>s.e.</t>
  </si>
  <si>
    <t>s.e.: secreto estadístico.</t>
  </si>
  <si>
    <t xml:space="preserve">  participaciones en el capital o fondos propios de entidades (artículo 13.2 b) de la LIS).   Ejercicio 2019</t>
  </si>
  <si>
    <t>-</t>
  </si>
  <si>
    <t>s.e.: secreto estadístico</t>
  </si>
  <si>
    <t xml:space="preserve"> participaciones en entidades residentes .  Ejercicio 2019</t>
  </si>
  <si>
    <t>e inmovilizado intangible, incluido el fondo de comercio.  Ejercicio 2019</t>
  </si>
  <si>
    <t>Código series</t>
  </si>
  <si>
    <t>Concepto</t>
  </si>
  <si>
    <t>(millones de euros)</t>
  </si>
  <si>
    <t xml:space="preserve"> (euros)</t>
  </si>
  <si>
    <t>Número total de grupos</t>
  </si>
  <si>
    <t>Suma de bases imponibles individuales sin consolidar</t>
  </si>
  <si>
    <t>Base imponible positiva</t>
  </si>
  <si>
    <t>Base imponible negativa</t>
  </si>
  <si>
    <t>Correcciones</t>
  </si>
  <si>
    <t>A la suma de bases imponibles individuales</t>
  </si>
  <si>
    <t>A la base imponible consolidada</t>
  </si>
  <si>
    <t>Base imponible consolidada antes de la aplicación de la reserva de capitalización y de la compensación de bases imponibles negativas de ejercicios anteriores</t>
  </si>
  <si>
    <t>Reserva de capitalización</t>
  </si>
  <si>
    <t>Compensación de bases imponibles negativas de ejercicios anteriores</t>
  </si>
  <si>
    <t>Base imponible neta consolidada</t>
  </si>
  <si>
    <t>Reserva de nivelación</t>
  </si>
  <si>
    <t>Cuota íntegra</t>
  </si>
  <si>
    <t>Tipo medio</t>
  </si>
  <si>
    <t>Minoraciones en la cuota íntegra</t>
  </si>
  <si>
    <t>Bonificaciones</t>
  </si>
  <si>
    <t>Deducciones por doble imposición</t>
  </si>
  <si>
    <t>Deducciones por inversiones y creación de empleo</t>
  </si>
  <si>
    <t>Cuota líquida</t>
  </si>
  <si>
    <t>Tipo efectivo</t>
  </si>
  <si>
    <t>Retenciones e ingresos a cuenta</t>
  </si>
  <si>
    <t>Pagos fraccionados</t>
  </si>
  <si>
    <t>Cuota diferencial</t>
  </si>
  <si>
    <t>Líquido a ingresar o devolver</t>
  </si>
  <si>
    <t>Conceptos</t>
  </si>
  <si>
    <t>Grupos</t>
  </si>
  <si>
    <t>Entidades no pertenecientes a grupos</t>
  </si>
  <si>
    <t>Total consolidado</t>
  </si>
  <si>
    <t>% Importe grupos / total</t>
  </si>
  <si>
    <t>Número total</t>
  </si>
  <si>
    <t>Base imponible neta antes de la la aplicación de la
reserva de capitalización y de la compensación de
bases imponibles negativas</t>
  </si>
  <si>
    <t>Compensación de bases imponibles negativas de
periodos anteriores</t>
  </si>
  <si>
    <t>Base imponible neta</t>
  </si>
  <si>
    <t>Deducciones doble imposición</t>
  </si>
  <si>
    <r>
      <t xml:space="preserve">Cuadro V.192. </t>
    </r>
    <r>
      <rPr>
        <b/>
        <sz val="14"/>
        <rFont val="Times New Roman"/>
        <family val="1"/>
      </rPr>
      <t>Principales magnitudes consolidadas, con desglose entre grupos y entidades no pertenecientes a grupos.  Ejercicio 2019</t>
    </r>
  </si>
  <si>
    <r>
      <t xml:space="preserve">Cuadro V.191. </t>
    </r>
    <r>
      <rPr>
        <b/>
        <sz val="14"/>
        <rFont val="Times New Roman"/>
        <family val="1"/>
      </rPr>
      <t xml:space="preserve">Principales magnitudes de los grupos en régimen de consolidación fiscal.  </t>
    </r>
  </si>
  <si>
    <t>1.20.01</t>
  </si>
  <si>
    <t>1.20.02</t>
  </si>
  <si>
    <t>1.20.03</t>
  </si>
  <si>
    <t>1.20.04</t>
  </si>
  <si>
    <t>1.20.05</t>
  </si>
  <si>
    <t>1.20.06</t>
  </si>
  <si>
    <t>1.20.07</t>
  </si>
  <si>
    <t>1.20.10</t>
  </si>
  <si>
    <t>1.20.11</t>
  </si>
  <si>
    <t>1.20.12</t>
  </si>
  <si>
    <t>1.20.13</t>
  </si>
  <si>
    <t>1.20.14</t>
  </si>
  <si>
    <t>1.20.15</t>
  </si>
  <si>
    <t>1.20.20</t>
  </si>
  <si>
    <t>1.20.21</t>
  </si>
  <si>
    <t>1.20.22</t>
  </si>
  <si>
    <t>1.20.23</t>
  </si>
  <si>
    <t>1.20.24</t>
  </si>
  <si>
    <t>1.20.25</t>
  </si>
  <si>
    <t>1.20.26</t>
  </si>
  <si>
    <t>1.20.27</t>
  </si>
  <si>
    <t>1.20.28</t>
  </si>
  <si>
    <t>1.20.29</t>
  </si>
  <si>
    <t>1.20.30</t>
  </si>
  <si>
    <t>1.20.31</t>
  </si>
  <si>
    <t>1.20.32</t>
  </si>
  <si>
    <t>1.20.33</t>
  </si>
  <si>
    <t>1.20.34</t>
  </si>
  <si>
    <t>1.20.35</t>
  </si>
  <si>
    <t>1.20.36</t>
  </si>
  <si>
    <t>1.20.37</t>
  </si>
  <si>
    <t>1.20.38</t>
  </si>
  <si>
    <t>1.20.39</t>
  </si>
  <si>
    <t>1.20.40</t>
  </si>
  <si>
    <t>1.20.41</t>
  </si>
  <si>
    <t>1.20.42</t>
  </si>
  <si>
    <t>1.20.43</t>
  </si>
  <si>
    <t>1.20.44</t>
  </si>
  <si>
    <t>1.20.45</t>
  </si>
  <si>
    <t>1.20.46</t>
  </si>
  <si>
    <t>1.20.47</t>
  </si>
  <si>
    <t>1.20.48</t>
  </si>
  <si>
    <t>1.20.49</t>
  </si>
  <si>
    <t>1.20.50</t>
  </si>
  <si>
    <t>1.20.51</t>
  </si>
  <si>
    <t>1.20.52</t>
  </si>
  <si>
    <t>1.20.53</t>
  </si>
  <si>
    <t>1.20.54</t>
  </si>
  <si>
    <t>1.20.55</t>
  </si>
  <si>
    <t>1.20.56</t>
  </si>
  <si>
    <t>1.20.57</t>
  </si>
  <si>
    <t>1.21.01</t>
  </si>
  <si>
    <t>1.22.01</t>
  </si>
  <si>
    <t>1.21.02</t>
  </si>
  <si>
    <t>1.21.03</t>
  </si>
  <si>
    <t>1.22.02</t>
  </si>
  <si>
    <t>1.22.03</t>
  </si>
  <si>
    <t>1.21.04</t>
  </si>
  <si>
    <t>1.21.05</t>
  </si>
  <si>
    <t>1.22.04</t>
  </si>
  <si>
    <t>1.22.05</t>
  </si>
  <si>
    <t>1.21.06</t>
  </si>
  <si>
    <t>1.21.07</t>
  </si>
  <si>
    <t>1.22.06</t>
  </si>
  <si>
    <t>1.22.07</t>
  </si>
  <si>
    <t>1.21.08</t>
  </si>
  <si>
    <t>1.21.09</t>
  </si>
  <si>
    <t>1.22.08</t>
  </si>
  <si>
    <t>1.22.09</t>
  </si>
  <si>
    <t>1.21.10</t>
  </si>
  <si>
    <t>1.21.11</t>
  </si>
  <si>
    <t>1.22.10</t>
  </si>
  <si>
    <t>1.22.11</t>
  </si>
  <si>
    <t>1.21.12</t>
  </si>
  <si>
    <t>1.21.13</t>
  </si>
  <si>
    <t>1.22.12</t>
  </si>
  <si>
    <t>1.22.13</t>
  </si>
  <si>
    <t>1.21.14</t>
  </si>
  <si>
    <t>1.21.15</t>
  </si>
  <si>
    <t>1.22.14</t>
  </si>
  <si>
    <t>1.22.15</t>
  </si>
  <si>
    <t>1.21.16</t>
  </si>
  <si>
    <t>1.21.17</t>
  </si>
  <si>
    <t>1.22.16</t>
  </si>
  <si>
    <t>1.22.17</t>
  </si>
  <si>
    <t>1.21.18</t>
  </si>
  <si>
    <t>1.21.19</t>
  </si>
  <si>
    <t>1.22.18</t>
  </si>
  <si>
    <t>1.22.19</t>
  </si>
  <si>
    <t>1.21.20</t>
  </si>
  <si>
    <t>1.21.21</t>
  </si>
  <si>
    <t>1.22.20</t>
  </si>
  <si>
    <t>1.22.21</t>
  </si>
  <si>
    <t>1.21.22</t>
  </si>
  <si>
    <t>1.21.23</t>
  </si>
  <si>
    <t>1.22.22</t>
  </si>
  <si>
    <t>1.22.23</t>
  </si>
  <si>
    <t>1.21.24</t>
  </si>
  <si>
    <t>1.21.25</t>
  </si>
  <si>
    <t>1.22.24</t>
  </si>
  <si>
    <t>1.22.25</t>
  </si>
  <si>
    <t>1.21.26</t>
  </si>
  <si>
    <t>1.21.27</t>
  </si>
  <si>
    <t>1.22.26</t>
  </si>
  <si>
    <t>1.22.27</t>
  </si>
  <si>
    <t>1.21.28</t>
  </si>
  <si>
    <t>1.21.29</t>
  </si>
  <si>
    <t>1.22.28</t>
  </si>
  <si>
    <t>1.22.29</t>
  </si>
  <si>
    <t>1.21.30</t>
  </si>
  <si>
    <t>1.21.31</t>
  </si>
  <si>
    <t>1.22.30</t>
  </si>
  <si>
    <t>1.22.31</t>
  </si>
  <si>
    <t>1.21.32</t>
  </si>
  <si>
    <t>1.21.33</t>
  </si>
  <si>
    <t>1.22.32</t>
  </si>
  <si>
    <t>1.22.33</t>
  </si>
  <si>
    <t>1.21.34</t>
  </si>
  <si>
    <t>1.21.35</t>
  </si>
  <si>
    <t>1.22.34</t>
  </si>
  <si>
    <t>1.22.35</t>
  </si>
  <si>
    <t>1.21.36</t>
  </si>
  <si>
    <t>1.21.37</t>
  </si>
  <si>
    <t>1.22.36</t>
  </si>
  <si>
    <t>1.22.37</t>
  </si>
  <si>
    <t>1.21.38</t>
  </si>
  <si>
    <t>1.21.39</t>
  </si>
  <si>
    <t>1.22.38</t>
  </si>
  <si>
    <t>1.22.39</t>
  </si>
  <si>
    <r>
      <t xml:space="preserve">Cuadro V.139. </t>
    </r>
    <r>
      <rPr>
        <b/>
        <sz val="14"/>
        <rFont val="Times New Roman"/>
        <family val="1"/>
      </rPr>
      <t xml:space="preserve"> Número de declarantes.</t>
    </r>
  </si>
  <si>
    <r>
      <t xml:space="preserve">Cuadro V.140. </t>
    </r>
    <r>
      <rPr>
        <b/>
        <sz val="14"/>
        <rFont val="Times New Roman"/>
        <family val="1"/>
      </rPr>
      <t xml:space="preserve"> Resultado contable neto.  </t>
    </r>
  </si>
  <si>
    <r>
      <t xml:space="preserve">Cuadro V.142. </t>
    </r>
    <r>
      <rPr>
        <b/>
        <sz val="14"/>
        <rFont val="Times New Roman"/>
        <family val="1"/>
      </rPr>
      <t xml:space="preserve"> Aumentos por el Impuesto sobre Sociedades.</t>
    </r>
  </si>
  <si>
    <r>
      <t xml:space="preserve">Cuadro V.143. </t>
    </r>
    <r>
      <rPr>
        <b/>
        <sz val="14"/>
        <rFont val="Times New Roman"/>
        <family val="1"/>
      </rPr>
      <t>Aumentos por otras diferencias de imputación temporal de ingresos y gastos.</t>
    </r>
  </si>
  <si>
    <r>
      <t xml:space="preserve">Cuadro V.144. </t>
    </r>
    <r>
      <rPr>
        <b/>
        <sz val="14"/>
        <rFont val="Times New Roman"/>
        <family val="1"/>
      </rPr>
      <t>Aumentos por diferencias entre amortización contable y fiscal.</t>
    </r>
  </si>
  <si>
    <r>
      <t xml:space="preserve">Cuadro V.145. </t>
    </r>
    <r>
      <rPr>
        <b/>
        <sz val="14"/>
        <rFont val="Times New Roman"/>
        <family val="1"/>
      </rPr>
      <t xml:space="preserve"> Aumentos por amortización del inmovilizado intangible con vida útil definida.</t>
    </r>
  </si>
  <si>
    <r>
      <t xml:space="preserve">Cuadro V.146. </t>
    </r>
    <r>
      <rPr>
        <b/>
        <sz val="14"/>
        <rFont val="Times New Roman"/>
        <family val="1"/>
      </rPr>
      <t xml:space="preserve"> Aumentos por pérdidas por deterioro de valor de créditos derivadas de insolvencia de</t>
    </r>
  </si>
  <si>
    <r>
      <t xml:space="preserve">Cuadro V.147. </t>
    </r>
    <r>
      <rPr>
        <b/>
        <sz val="14"/>
        <rFont val="Times New Roman"/>
        <family val="1"/>
      </rPr>
      <t>Aumentos por pérdidas por deterioro del inmovilizado material, inversiones inmobiliarias</t>
    </r>
  </si>
  <si>
    <r>
      <t xml:space="preserve">Cuadro V.148. </t>
    </r>
    <r>
      <rPr>
        <b/>
        <sz val="14"/>
        <rFont val="Times New Roman"/>
        <family val="1"/>
      </rPr>
      <t>Aumentos por pérdidas por deterioro de valores representativos de</t>
    </r>
  </si>
  <si>
    <r>
      <t xml:space="preserve">Cuadro V.149. </t>
    </r>
    <r>
      <rPr>
        <b/>
        <sz val="14"/>
        <rFont val="Times New Roman"/>
        <family val="1"/>
      </rPr>
      <t>Aumentos por pérdidas por deterioro de valores representativos de participaciones</t>
    </r>
  </si>
  <si>
    <r>
      <t>Cuadro V.150.</t>
    </r>
    <r>
      <rPr>
        <b/>
        <sz val="14"/>
        <rFont val="Times New Roman"/>
        <family val="1"/>
      </rPr>
      <t xml:space="preserve"> Aumentos por pérdidas por deterioro de valores representativos de participaciones</t>
    </r>
  </si>
  <si>
    <r>
      <t xml:space="preserve">Cuadro V.151. </t>
    </r>
    <r>
      <rPr>
        <b/>
        <sz val="14"/>
        <rFont val="Times New Roman"/>
        <family val="1"/>
      </rPr>
      <t>Aumentos por otras provisiones no deducibles fiscalmente.</t>
    </r>
  </si>
  <si>
    <r>
      <t xml:space="preserve">Cuadro V.152. </t>
    </r>
    <r>
      <rPr>
        <b/>
        <sz val="14"/>
        <rFont val="Times New Roman"/>
        <family val="1"/>
      </rPr>
      <t>Aumentos por multas, sanciones y recargos.</t>
    </r>
  </si>
  <si>
    <r>
      <t xml:space="preserve">Cuadro V.153. </t>
    </r>
    <r>
      <rPr>
        <b/>
        <sz val="14"/>
        <rFont val="Times New Roman"/>
        <family val="1"/>
      </rPr>
      <t>Aumentos por la limitación en la deducibilidad de gastos financieros.</t>
    </r>
  </si>
  <si>
    <r>
      <t xml:space="preserve">Cuadro V.154. </t>
    </r>
    <r>
      <rPr>
        <b/>
        <sz val="14"/>
        <rFont val="Times New Roman"/>
        <family val="1"/>
      </rPr>
      <t>Aumentos del régimen fiscal de las entidades parcialmente exentas.</t>
    </r>
  </si>
  <si>
    <r>
      <t>Cuadro V.155.</t>
    </r>
    <r>
      <rPr>
        <b/>
        <sz val="14"/>
        <rFont val="Times New Roman"/>
        <family val="1"/>
      </rPr>
      <t xml:space="preserve"> Aumentos del régimen fiscal de las entidades sin fines lucrativos. </t>
    </r>
  </si>
  <si>
    <r>
      <t>Cuadro V.157.</t>
    </r>
    <r>
      <rPr>
        <b/>
        <sz val="14"/>
        <rFont val="Times New Roman"/>
        <family val="1"/>
      </rPr>
      <t xml:space="preserve"> Disminuciones por el Impuesto sobre Sociedades. </t>
    </r>
  </si>
  <si>
    <r>
      <t xml:space="preserve">Cuadro V.158. </t>
    </r>
    <r>
      <rPr>
        <b/>
        <sz val="14"/>
        <rFont val="Times New Roman"/>
        <family val="1"/>
      </rPr>
      <t xml:space="preserve">Disminuciones por otras diferencias de imputación temporal de ingresos y gastos. </t>
    </r>
  </si>
  <si>
    <r>
      <t>Cuadro V.159.</t>
    </r>
    <r>
      <rPr>
        <b/>
        <sz val="14"/>
        <rFont val="Times New Roman"/>
        <family val="1"/>
      </rPr>
      <t xml:space="preserve"> Disminuciones por la limitación de la amortización contable. </t>
    </r>
  </si>
  <si>
    <r>
      <t>Cuadro V.160.</t>
    </r>
    <r>
      <rPr>
        <b/>
        <sz val="14"/>
        <rFont val="Times New Roman"/>
        <family val="1"/>
      </rPr>
      <t xml:space="preserve"> Disminuciones por pérdidas por deterioro de valor de créditos derivadas</t>
    </r>
  </si>
  <si>
    <r>
      <t xml:space="preserve">Cuadro V.161. </t>
    </r>
    <r>
      <rPr>
        <b/>
        <sz val="14"/>
        <rFont val="Times New Roman"/>
        <family val="1"/>
      </rPr>
      <t>Disminuciones por pérdidas por deterioro de valores representativos de</t>
    </r>
  </si>
  <si>
    <r>
      <t xml:space="preserve">Cuadro V.162. </t>
    </r>
    <r>
      <rPr>
        <b/>
        <sz val="14"/>
        <rFont val="Times New Roman"/>
        <family val="1"/>
      </rPr>
      <t>Disminuciones por otras provisiones no deducibles fiscalmente.</t>
    </r>
  </si>
  <si>
    <r>
      <t>Cuadro V.163.</t>
    </r>
    <r>
      <rPr>
        <b/>
        <sz val="14"/>
        <rFont val="Times New Roman"/>
        <family val="1"/>
      </rPr>
      <t xml:space="preserve"> Disminuciones por la limitación en la deducibilidad de gastos financieros.</t>
    </r>
  </si>
  <si>
    <r>
      <t>Cuadro V.164.</t>
    </r>
    <r>
      <rPr>
        <b/>
        <sz val="14"/>
        <rFont val="Times New Roman"/>
        <family val="1"/>
      </rPr>
      <t xml:space="preserve"> Disminuciones por la exención por doble imposición sobre dividendos o </t>
    </r>
  </si>
  <si>
    <r>
      <t xml:space="preserve">Cuadro V.165. </t>
    </r>
    <r>
      <rPr>
        <b/>
        <sz val="14"/>
        <rFont val="Times New Roman"/>
        <family val="1"/>
      </rPr>
      <t xml:space="preserve">Disminuciones del régimen fiscal de las entidades parcialmente exentas. </t>
    </r>
  </si>
  <si>
    <r>
      <t>Cuadro V.166.</t>
    </r>
    <r>
      <rPr>
        <b/>
        <sz val="14"/>
        <rFont val="Times New Roman"/>
        <family val="1"/>
      </rPr>
      <t xml:space="preserve"> Disminuciones del régimen fiscal de las entidades sin fines lucrativos. </t>
    </r>
  </si>
  <si>
    <r>
      <t xml:space="preserve">Cuadro V.167. </t>
    </r>
    <r>
      <rPr>
        <b/>
        <sz val="14"/>
        <rFont val="Times New Roman"/>
        <family val="1"/>
      </rPr>
      <t>Base imponible neta antes de la aplicación de la reserva de capitalización</t>
    </r>
  </si>
  <si>
    <r>
      <t xml:space="preserve">Cuadro V.168. </t>
    </r>
    <r>
      <rPr>
        <b/>
        <sz val="14"/>
        <rFont val="Times New Roman"/>
        <family val="1"/>
      </rPr>
      <t xml:space="preserve">Reserva de capitalización. </t>
    </r>
  </si>
  <si>
    <r>
      <t xml:space="preserve">Cuadro V.169. </t>
    </r>
    <r>
      <rPr>
        <b/>
        <sz val="14"/>
        <rFont val="Times New Roman"/>
        <family val="1"/>
      </rPr>
      <t xml:space="preserve">Compensaciones de bases imponibles negativas de períodos anteriores. </t>
    </r>
  </si>
  <si>
    <r>
      <t xml:space="preserve">Cuadro V.170. </t>
    </r>
    <r>
      <rPr>
        <b/>
        <sz val="14"/>
        <rFont val="Times New Roman"/>
        <family val="1"/>
      </rPr>
      <t xml:space="preserve">Base imponible positiva. </t>
    </r>
  </si>
  <si>
    <r>
      <t>Cuadro V.172.</t>
    </r>
    <r>
      <rPr>
        <b/>
        <sz val="14"/>
        <rFont val="Times New Roman"/>
        <family val="1"/>
      </rPr>
      <t xml:space="preserve"> Cuota íntegra. </t>
    </r>
  </si>
  <si>
    <r>
      <t xml:space="preserve">Cuadro V.174. </t>
    </r>
    <r>
      <rPr>
        <b/>
        <sz val="14"/>
        <rFont val="Times New Roman"/>
        <family val="1"/>
      </rPr>
      <t xml:space="preserve">Bonificación por actividades de prestación de servicios públicos locales.  </t>
    </r>
  </si>
  <si>
    <r>
      <t xml:space="preserve">Cuadro V.175. </t>
    </r>
    <r>
      <rPr>
        <b/>
        <sz val="14"/>
        <rFont val="Times New Roman"/>
        <family val="1"/>
      </rPr>
      <t xml:space="preserve">Deducción por doble imposición interna de períodos anteriores aplicada en el ejercicio </t>
    </r>
  </si>
  <si>
    <r>
      <t>Cuadro V.176.</t>
    </r>
    <r>
      <rPr>
        <b/>
        <sz val="14"/>
        <rFont val="Times New Roman"/>
        <family val="1"/>
      </rPr>
      <t xml:space="preserve"> Deducción por doble imposición internacional generada y aplicada en el ejercicio actual. </t>
    </r>
  </si>
  <si>
    <r>
      <t xml:space="preserve">Cuadro V.177. </t>
    </r>
    <r>
      <rPr>
        <b/>
        <sz val="14"/>
        <rFont val="Times New Roman"/>
        <family val="1"/>
      </rPr>
      <t>Deducción por actividades de innovación tecnológica sujeta a límite.</t>
    </r>
  </si>
  <si>
    <r>
      <t xml:space="preserve">Cuadro V.178. </t>
    </r>
    <r>
      <rPr>
        <b/>
        <sz val="14"/>
        <rFont val="Times New Roman"/>
        <family val="1"/>
      </rPr>
      <t>Deducción por actividades de investigación y desarrollo sujeta a límite.</t>
    </r>
  </si>
  <si>
    <r>
      <t>Cuadro V.179.</t>
    </r>
    <r>
      <rPr>
        <b/>
        <sz val="14"/>
        <rFont val="Times New Roman"/>
        <family val="1"/>
      </rPr>
      <t xml:space="preserve"> Deducción por donaciones a entidades sin fines lucrativos. </t>
    </r>
  </si>
  <si>
    <r>
      <t>Cuadro V.180.</t>
    </r>
    <r>
      <rPr>
        <b/>
        <sz val="14"/>
        <rFont val="Times New Roman"/>
        <family val="1"/>
      </rPr>
      <t xml:space="preserve"> Deducciones por inversiones en Canarias. </t>
    </r>
  </si>
  <si>
    <r>
      <t xml:space="preserve">Cuadro V.181. </t>
    </r>
    <r>
      <rPr>
        <b/>
        <sz val="14"/>
        <rFont val="Times New Roman"/>
        <family val="1"/>
      </rPr>
      <t xml:space="preserve">Cuota líquida.  </t>
    </r>
  </si>
  <si>
    <r>
      <t xml:space="preserve">Cuadro V.182. </t>
    </r>
    <r>
      <rPr>
        <b/>
        <sz val="14"/>
        <rFont val="Times New Roman"/>
        <family val="1"/>
      </rPr>
      <t xml:space="preserve">Tipos medio y efectivo por </t>
    </r>
  </si>
  <si>
    <r>
      <t>Cuadro V.185.</t>
    </r>
    <r>
      <rPr>
        <b/>
        <sz val="14"/>
        <rFont val="Times New Roman"/>
        <family val="1"/>
      </rPr>
      <t xml:space="preserve"> Cuota diferencial imputable a la AGE. </t>
    </r>
  </si>
  <si>
    <r>
      <t>Cuadro V.186.</t>
    </r>
    <r>
      <rPr>
        <b/>
        <sz val="14"/>
        <rFont val="Times New Roman"/>
        <family val="1"/>
      </rPr>
      <t xml:space="preserve"> Cuota diferencial positiva imputable a la AGE. </t>
    </r>
  </si>
  <si>
    <r>
      <t xml:space="preserve">Cuadro V.187. </t>
    </r>
    <r>
      <rPr>
        <b/>
        <sz val="14"/>
        <rFont val="Times New Roman"/>
        <family val="1"/>
      </rPr>
      <t>Cuota diferencial negativa imputable a la AGE.</t>
    </r>
  </si>
  <si>
    <r>
      <t xml:space="preserve">Cuadro V.188. </t>
    </r>
    <r>
      <rPr>
        <b/>
        <sz val="14"/>
        <rFont val="Times New Roman"/>
        <family val="1"/>
      </rPr>
      <t>Líquido a ingresar o a devolver imputable a la AGE.</t>
    </r>
  </si>
  <si>
    <r>
      <t xml:space="preserve">Cuadro V.189. </t>
    </r>
    <r>
      <rPr>
        <b/>
        <sz val="14"/>
        <rFont val="Times New Roman"/>
        <family val="1"/>
      </rPr>
      <t>Líquido a ingresar imputable a la AGE.</t>
    </r>
  </si>
  <si>
    <r>
      <t xml:space="preserve">Cuadro V.190. </t>
    </r>
    <r>
      <rPr>
        <b/>
        <sz val="14"/>
        <rFont val="Times New Roman"/>
        <family val="1"/>
      </rPr>
      <t>Líquido a devolver imputable a la AGE.</t>
    </r>
  </si>
  <si>
    <t>(*)  "Actividades  de  investigación  y  desarrollo  e  innovación  tecnológica",  "inversión  de  beneficios  en  régimen  transitorio",  "producciones  cinematográficas  españolas",  "espectáculos  en  vivo  de  artes  escénicas  y  musicales",  "acontecimientos  de  excepcional  interés  público"  y  "saldos  pendientes  de  ejercicios  anteriores".</t>
  </si>
  <si>
    <r>
      <t>Cuadro V.171.</t>
    </r>
    <r>
      <rPr>
        <b/>
        <sz val="14"/>
        <rFont val="Times New Roman"/>
        <family val="1"/>
      </rPr>
      <t xml:space="preserve"> Reducción de la base imponible de las entidades de reducida dimensión</t>
    </r>
  </si>
  <si>
    <t xml:space="preserve"> por la reserva de nivelación.  Ejercicio 2019</t>
  </si>
  <si>
    <r>
      <t xml:space="preserve">Cuadro V.141. </t>
    </r>
    <r>
      <rPr>
        <b/>
        <sz val="14"/>
        <rFont val="Times New Roman"/>
        <family val="1"/>
      </rPr>
      <t xml:space="preserve"> Total de los aumentos sobre el</t>
    </r>
  </si>
  <si>
    <r>
      <t xml:space="preserve">Cuadro V.156. </t>
    </r>
    <r>
      <rPr>
        <b/>
        <sz val="14"/>
        <rFont val="Times New Roman"/>
        <family val="1"/>
      </rPr>
      <t xml:space="preserve">Total de las disminuciones sobre el </t>
    </r>
  </si>
  <si>
    <r>
      <t xml:space="preserve">Cuadro V.173. </t>
    </r>
    <r>
      <rPr>
        <b/>
        <sz val="14"/>
        <rFont val="Times New Roman"/>
        <family val="1"/>
      </rPr>
      <t xml:space="preserve">Total de las deducciones para incentivar la realización de determinadas actividades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</si>
  <si>
    <r>
      <t>Cuadro V.183.</t>
    </r>
    <r>
      <rPr>
        <b/>
        <sz val="14"/>
        <rFont val="Times New Roman"/>
        <family val="1"/>
      </rPr>
      <t xml:space="preserve"> Total de las retenciones e ingresos</t>
    </r>
  </si>
  <si>
    <t xml:space="preserve"> a cuenta.  Ejercicio 2019</t>
  </si>
  <si>
    <r>
      <t>Cuadro V.184.</t>
    </r>
    <r>
      <rPr>
        <b/>
        <sz val="14"/>
        <rFont val="Times New Roman"/>
        <family val="1"/>
      </rPr>
      <t xml:space="preserve"> Total de los pagos fraccionados</t>
    </r>
  </si>
  <si>
    <t>en el capital o fondos propios de entidades (disposición transitoria decimosexta. 1 y 2 de la LIS). Ejercicio 2019</t>
  </si>
  <si>
    <t>en el capital o fondos propios de entidades (disposición transitoria decimosexta. 3 de la LIS).  Ejercicio 2019</t>
  </si>
  <si>
    <t>deudores y por dotaciones o aportaciones a sistemas de previsión social que hayan generado activos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</si>
</sst>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"/>
    <numFmt numFmtId="165" formatCode="#,###,##0.0"/>
    <numFmt numFmtId="166" formatCode="#,###,##0"/>
    <numFmt numFmtId="167" formatCode="&quot;  &quot;#,##0&quot;  &quot;"/>
    <numFmt numFmtId="168" formatCode="&quot;  &quot;#,##0.0&quot;  &quot;"/>
    <numFmt numFmtId="169" formatCode="_-* #,##0.0\ _€_-;\-* #,##0.0\ _€_-;_-* &quot;-&quot;??\ _€_-;_-@_-"/>
    <numFmt numFmtId="170" formatCode="_-* #,##0\ _€_-;\-* #,##0\ _€_-;_-* &quot;-&quot;??\ _€_-;_-@_-"/>
    <numFmt numFmtId="171" formatCode="0.00\ \ \ \ \ "/>
    <numFmt numFmtId="172" formatCode="0.0"/>
    <numFmt numFmtId="173" formatCode="&quot;&quot;#,##0.0&quot;  &quot;"/>
    <numFmt numFmtId="174" formatCode="&quot;&quot;#,##0&quot;  &quot;"/>
    <numFmt numFmtId="175" formatCode="_-* #,##0.00\ _P_t_s_-;\-* #,##0.00\ _P_t_s_-;_-* &quot;-&quot;??\ _P_t_s_-;_-@_-"/>
  </numFmts>
  <fonts count="3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8"/>
      <name val="Times New Roman"/>
      <family val="1"/>
    </font>
    <font>
      <sz val="10"/>
      <color indexed="10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  <font>
      <i/>
      <sz val="12"/>
      <name val="Arial"/>
      <family val="2"/>
    </font>
    <font>
      <i/>
      <sz val="10"/>
      <name val="Times New Roman"/>
      <family val="1"/>
    </font>
    <font>
      <b/>
      <sz val="12"/>
      <color theme="7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sz val="10.5"/>
      <name val="Arial"/>
      <family val="2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</cellStyleXfs>
  <cellXfs count="296">
    <xf numFmtId="0" fontId="0" fillId="0" borderId="0" xfId="0"/>
    <xf numFmtId="0" fontId="7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1" fillId="0" borderId="0" xfId="0" applyFont="1" applyBorder="1" applyAlignment="1">
      <alignment horizontal="right"/>
    </xf>
    <xf numFmtId="0" fontId="4" fillId="0" borderId="0" xfId="0" applyFont="1" applyFill="1"/>
    <xf numFmtId="0" fontId="12" fillId="0" borderId="0" xfId="0" applyFont="1" applyAlignment="1">
      <alignment vertical="top" wrapText="1"/>
    </xf>
    <xf numFmtId="166" fontId="0" fillId="0" borderId="0" xfId="0" applyNumberFormat="1" applyBorder="1"/>
    <xf numFmtId="0" fontId="1" fillId="0" borderId="0" xfId="0" applyFont="1" applyFill="1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165" fontId="15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Border="1" applyAlignment="1">
      <alignment horizontal="right" vertical="center" indent="2"/>
    </xf>
    <xf numFmtId="165" fontId="15" fillId="0" borderId="0" xfId="0" applyNumberFormat="1" applyFont="1" applyFill="1" applyBorder="1" applyAlignment="1">
      <alignment horizontal="right" vertical="center" indent="3"/>
    </xf>
    <xf numFmtId="10" fontId="15" fillId="0" borderId="0" xfId="0" applyNumberFormat="1" applyFont="1" applyBorder="1" applyAlignment="1">
      <alignment horizontal="right" vertical="center" indent="2"/>
    </xf>
    <xf numFmtId="0" fontId="15" fillId="0" borderId="0" xfId="0" quotePrefix="1" applyNumberFormat="1" applyFont="1" applyFill="1" applyBorder="1" applyAlignment="1">
      <alignment horizontal="center" vertical="center"/>
    </xf>
    <xf numFmtId="0" fontId="15" fillId="2" borderId="1" xfId="0" quotePrefix="1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right" vertical="center" indent="2"/>
    </xf>
    <xf numFmtId="10" fontId="15" fillId="0" borderId="1" xfId="0" applyNumberFormat="1" applyFont="1" applyBorder="1" applyAlignment="1">
      <alignment horizontal="right" vertical="center" indent="2"/>
    </xf>
    <xf numFmtId="0" fontId="15" fillId="0" borderId="1" xfId="0" quotePrefix="1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5" fillId="0" borderId="0" xfId="0" applyNumberFormat="1" applyFont="1" applyFill="1" applyBorder="1" applyAlignment="1" applyProtection="1">
      <alignment horizontal="right" vertical="center" indent="2"/>
    </xf>
    <xf numFmtId="10" fontId="15" fillId="0" borderId="0" xfId="0" applyNumberFormat="1" applyFont="1" applyBorder="1" applyAlignment="1" applyProtection="1">
      <alignment horizontal="right" vertical="center" indent="2"/>
    </xf>
    <xf numFmtId="10" fontId="15" fillId="0" borderId="1" xfId="0" applyNumberFormat="1" applyFont="1" applyBorder="1" applyAlignment="1" applyProtection="1">
      <alignment horizontal="right" vertical="center" indent="2"/>
    </xf>
    <xf numFmtId="0" fontId="4" fillId="0" borderId="0" xfId="0" applyFont="1" applyBorder="1"/>
    <xf numFmtId="0" fontId="8" fillId="0" borderId="0" xfId="0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8" fillId="0" borderId="0" xfId="0" applyFont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right" vertical="center" indent="3"/>
    </xf>
    <xf numFmtId="0" fontId="0" fillId="3" borderId="0" xfId="0" applyFill="1" applyBorder="1"/>
    <xf numFmtId="168" fontId="15" fillId="0" borderId="0" xfId="0" applyNumberFormat="1" applyFont="1" applyFill="1" applyBorder="1" applyAlignment="1">
      <alignment horizontal="right" vertical="center" indent="2"/>
    </xf>
    <xf numFmtId="168" fontId="15" fillId="0" borderId="1" xfId="0" applyNumberFormat="1" applyFont="1" applyFill="1" applyBorder="1" applyAlignment="1">
      <alignment horizontal="right" vertical="center" indent="2"/>
    </xf>
    <xf numFmtId="169" fontId="15" fillId="0" borderId="0" xfId="0" applyNumberFormat="1" applyFont="1" applyBorder="1" applyAlignment="1">
      <alignment horizontal="right" vertical="center" indent="2"/>
    </xf>
    <xf numFmtId="169" fontId="15" fillId="0" borderId="1" xfId="0" applyNumberFormat="1" applyFont="1" applyBorder="1" applyAlignment="1">
      <alignment horizontal="right" vertical="center" indent="2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167" fontId="15" fillId="0" borderId="0" xfId="0" applyNumberFormat="1" applyFont="1" applyBorder="1" applyAlignment="1">
      <alignment horizontal="right" vertical="center" indent="1"/>
    </xf>
    <xf numFmtId="167" fontId="15" fillId="0" borderId="1" xfId="0" applyNumberFormat="1" applyFont="1" applyBorder="1" applyAlignment="1">
      <alignment horizontal="right" vertical="center" indent="1"/>
    </xf>
    <xf numFmtId="3" fontId="15" fillId="0" borderId="0" xfId="0" applyNumberFormat="1" applyFont="1" applyBorder="1" applyAlignment="1">
      <alignment horizontal="right" vertical="center" indent="1"/>
    </xf>
    <xf numFmtId="3" fontId="15" fillId="0" borderId="1" xfId="0" applyNumberFormat="1" applyFont="1" applyBorder="1" applyAlignment="1">
      <alignment horizontal="right" vertical="center" indent="1"/>
    </xf>
    <xf numFmtId="169" fontId="15" fillId="0" borderId="0" xfId="0" applyNumberFormat="1" applyFont="1" applyFill="1" applyBorder="1" applyAlignment="1">
      <alignment horizontal="right" vertical="center" indent="2"/>
    </xf>
    <xf numFmtId="169" fontId="15" fillId="0" borderId="1" xfId="0" applyNumberFormat="1" applyFont="1" applyFill="1" applyBorder="1" applyAlignment="1">
      <alignment horizontal="right" vertical="center" indent="2"/>
    </xf>
    <xf numFmtId="164" fontId="15" fillId="0" borderId="0" xfId="0" applyNumberFormat="1" applyFont="1" applyFill="1" applyBorder="1" applyAlignment="1">
      <alignment horizontal="right" vertical="center" indent="2"/>
    </xf>
    <xf numFmtId="164" fontId="15" fillId="0" borderId="1" xfId="0" applyNumberFormat="1" applyFont="1" applyFill="1" applyBorder="1" applyAlignment="1">
      <alignment horizontal="right" vertical="center" indent="2"/>
    </xf>
    <xf numFmtId="0" fontId="19" fillId="0" borderId="0" xfId="0" applyFont="1" applyBorder="1"/>
    <xf numFmtId="0" fontId="2" fillId="5" borderId="0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vertical="top"/>
    </xf>
    <xf numFmtId="0" fontId="21" fillId="5" borderId="0" xfId="0" applyFont="1" applyFill="1" applyBorder="1" applyAlignment="1">
      <alignment horizontal="center" vertical="top" wrapText="1"/>
    </xf>
    <xf numFmtId="0" fontId="21" fillId="5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6" borderId="2" xfId="0" applyFont="1" applyFill="1" applyBorder="1" applyAlignment="1">
      <alignment horizontal="center" vertical="center"/>
    </xf>
    <xf numFmtId="3" fontId="2" fillId="6" borderId="2" xfId="0" applyNumberFormat="1" applyFont="1" applyFill="1" applyBorder="1" applyAlignment="1">
      <alignment horizontal="right" vertical="center" indent="1"/>
    </xf>
    <xf numFmtId="3" fontId="2" fillId="6" borderId="2" xfId="0" applyNumberFormat="1" applyFont="1" applyFill="1" applyBorder="1" applyAlignment="1">
      <alignment horizontal="right" vertical="center" indent="2"/>
    </xf>
    <xf numFmtId="166" fontId="2" fillId="6" borderId="2" xfId="0" applyNumberFormat="1" applyFont="1" applyFill="1" applyBorder="1" applyAlignment="1">
      <alignment horizontal="right" vertical="center" indent="3"/>
    </xf>
    <xf numFmtId="9" fontId="2" fillId="6" borderId="2" xfId="0" applyNumberFormat="1" applyFont="1" applyFill="1" applyBorder="1" applyAlignment="1">
      <alignment horizontal="right" vertical="center" indent="2"/>
    </xf>
    <xf numFmtId="10" fontId="2" fillId="6" borderId="2" xfId="0" applyNumberFormat="1" applyFont="1" applyFill="1" applyBorder="1" applyAlignment="1">
      <alignment horizontal="right" vertical="center" indent="2"/>
    </xf>
    <xf numFmtId="164" fontId="2" fillId="6" borderId="2" xfId="0" applyNumberFormat="1" applyFont="1" applyFill="1" applyBorder="1" applyAlignment="1">
      <alignment horizontal="right" vertical="center" indent="2"/>
    </xf>
    <xf numFmtId="169" fontId="2" fillId="6" borderId="2" xfId="0" applyNumberFormat="1" applyFont="1" applyFill="1" applyBorder="1" applyAlignment="1">
      <alignment horizontal="right" vertical="center" indent="2"/>
    </xf>
    <xf numFmtId="167" fontId="2" fillId="6" borderId="2" xfId="0" applyNumberFormat="1" applyFont="1" applyFill="1" applyBorder="1" applyAlignment="1">
      <alignment horizontal="right" vertical="center" indent="1"/>
    </xf>
    <xf numFmtId="0" fontId="0" fillId="6" borderId="0" xfId="0" applyFill="1" applyBorder="1"/>
    <xf numFmtId="168" fontId="2" fillId="6" borderId="2" xfId="0" applyNumberFormat="1" applyFont="1" applyFill="1" applyBorder="1" applyAlignment="1">
      <alignment horizontal="right" vertical="center" indent="2"/>
    </xf>
    <xf numFmtId="10" fontId="15" fillId="0" borderId="3" xfId="0" applyNumberFormat="1" applyFont="1" applyBorder="1" applyAlignment="1">
      <alignment horizontal="right" vertical="center" indent="2"/>
    </xf>
    <xf numFmtId="10" fontId="15" fillId="0" borderId="3" xfId="0" applyNumberFormat="1" applyFont="1" applyBorder="1" applyAlignment="1" applyProtection="1">
      <alignment horizontal="right" vertical="center" indent="2"/>
    </xf>
    <xf numFmtId="164" fontId="15" fillId="0" borderId="3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Border="1" applyAlignment="1">
      <alignment horizontal="right" vertical="center" indent="2"/>
    </xf>
    <xf numFmtId="3" fontId="1" fillId="0" borderId="0" xfId="0" applyNumberFormat="1" applyFont="1" applyBorder="1"/>
    <xf numFmtId="4" fontId="0" fillId="0" borderId="0" xfId="0" applyNumberFormat="1" applyBorder="1"/>
    <xf numFmtId="0" fontId="0" fillId="0" borderId="0" xfId="0"/>
    <xf numFmtId="0" fontId="22" fillId="0" borderId="0" xfId="0" applyFont="1" applyBorder="1"/>
    <xf numFmtId="0" fontId="18" fillId="0" borderId="0" xfId="0" applyFont="1" applyBorder="1" applyAlignment="1">
      <alignment horizontal="center"/>
    </xf>
    <xf numFmtId="0" fontId="0" fillId="0" borderId="0" xfId="0"/>
    <xf numFmtId="170" fontId="2" fillId="6" borderId="2" xfId="0" applyNumberFormat="1" applyFont="1" applyFill="1" applyBorder="1" applyAlignment="1">
      <alignment horizontal="right" vertical="center" indent="2"/>
    </xf>
    <xf numFmtId="0" fontId="9" fillId="0" borderId="0" xfId="0" applyFont="1" applyBorder="1" applyAlignment="1">
      <alignment vertical="center"/>
    </xf>
    <xf numFmtId="3" fontId="15" fillId="0" borderId="0" xfId="0" applyNumberFormat="1" applyFont="1" applyFill="1" applyBorder="1" applyAlignment="1">
      <alignment horizontal="right" vertical="center" indent="3"/>
    </xf>
    <xf numFmtId="164" fontId="15" fillId="0" borderId="0" xfId="0" applyNumberFormat="1" applyFont="1" applyFill="1" applyBorder="1" applyAlignment="1">
      <alignment horizontal="right" vertical="center" indent="3"/>
    </xf>
    <xf numFmtId="164" fontId="15" fillId="0" borderId="0" xfId="0" applyNumberFormat="1" applyFont="1" applyBorder="1" applyAlignment="1">
      <alignment horizontal="right" vertical="center" indent="2"/>
    </xf>
    <xf numFmtId="164" fontId="15" fillId="0" borderId="1" xfId="0" applyNumberFormat="1" applyFont="1" applyBorder="1" applyAlignment="1">
      <alignment horizontal="right" vertical="center" indent="2"/>
    </xf>
    <xf numFmtId="164" fontId="15" fillId="0" borderId="0" xfId="0" applyNumberFormat="1" applyFont="1" applyBorder="1" applyAlignment="1" applyProtection="1">
      <alignment horizontal="right" vertical="center" indent="2"/>
    </xf>
    <xf numFmtId="164" fontId="15" fillId="0" borderId="1" xfId="0" applyNumberFormat="1" applyFont="1" applyFill="1" applyBorder="1" applyAlignment="1">
      <alignment horizontal="right" vertical="center" indent="3"/>
    </xf>
    <xf numFmtId="164" fontId="15" fillId="0" borderId="1" xfId="0" applyNumberFormat="1" applyFont="1" applyBorder="1" applyAlignment="1" applyProtection="1">
      <alignment horizontal="right" vertical="center" indent="2"/>
    </xf>
    <xf numFmtId="0" fontId="4" fillId="0" borderId="0" xfId="2" applyFont="1"/>
    <xf numFmtId="0" fontId="4" fillId="0" borderId="0" xfId="2" applyFont="1" applyFill="1"/>
    <xf numFmtId="3" fontId="24" fillId="0" borderId="0" xfId="2" applyNumberFormat="1" applyFont="1" applyFill="1" applyAlignment="1">
      <alignment vertical="center" wrapText="1"/>
    </xf>
    <xf numFmtId="3" fontId="24" fillId="0" borderId="0" xfId="2" applyNumberFormat="1" applyFont="1" applyFill="1" applyAlignment="1">
      <alignment horizontal="center" vertical="center" wrapText="1"/>
    </xf>
    <xf numFmtId="0" fontId="4" fillId="0" borderId="0" xfId="2" applyFont="1" applyFill="1" applyBorder="1"/>
    <xf numFmtId="0" fontId="2" fillId="0" borderId="0" xfId="2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0" fontId="2" fillId="5" borderId="0" xfId="2" applyFont="1" applyFill="1" applyBorder="1" applyAlignment="1">
      <alignment horizontal="center" vertical="center"/>
    </xf>
    <xf numFmtId="0" fontId="2" fillId="5" borderId="0" xfId="2" applyFont="1" applyFill="1" applyBorder="1" applyAlignment="1">
      <alignment horizontal="center" wrapText="1"/>
    </xf>
    <xf numFmtId="0" fontId="21" fillId="5" borderId="0" xfId="2" applyFont="1" applyFill="1" applyBorder="1" applyAlignment="1">
      <alignment horizontal="center" vertical="top"/>
    </xf>
    <xf numFmtId="0" fontId="21" fillId="5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vertical="center"/>
    </xf>
    <xf numFmtId="0" fontId="1" fillId="0" borderId="0" xfId="2"/>
    <xf numFmtId="164" fontId="25" fillId="0" borderId="0" xfId="2" applyNumberFormat="1" applyFont="1" applyFill="1" applyBorder="1" applyAlignment="1">
      <alignment horizontal="right" vertical="center"/>
    </xf>
    <xf numFmtId="0" fontId="25" fillId="0" borderId="0" xfId="2" applyFont="1"/>
    <xf numFmtId="0" fontId="15" fillId="0" borderId="0" xfId="2" applyFont="1" applyAlignment="1">
      <alignment horizontal="left" indent="1"/>
    </xf>
    <xf numFmtId="0" fontId="15" fillId="0" borderId="0" xfId="2" applyFont="1" applyFill="1" applyBorder="1" applyAlignment="1">
      <alignment vertical="top"/>
    </xf>
    <xf numFmtId="3" fontId="15" fillId="0" borderId="0" xfId="2" applyNumberFormat="1" applyFont="1" applyAlignment="1">
      <alignment horizontal="right" indent="1"/>
    </xf>
    <xf numFmtId="164" fontId="15" fillId="0" borderId="0" xfId="2" applyNumberFormat="1" applyFont="1" applyAlignment="1">
      <alignment horizontal="right" indent="1"/>
    </xf>
    <xf numFmtId="3" fontId="15" fillId="0" borderId="0" xfId="2" applyNumberFormat="1" applyFont="1" applyBorder="1" applyAlignment="1">
      <alignment horizontal="right" indent="2"/>
    </xf>
    <xf numFmtId="164" fontId="25" fillId="0" borderId="0" xfId="2" applyNumberFormat="1" applyFont="1" applyFill="1" applyBorder="1" applyAlignment="1">
      <alignment horizontal="left" vertical="center"/>
    </xf>
    <xf numFmtId="164" fontId="15" fillId="0" borderId="0" xfId="2" applyNumberFormat="1" applyFont="1" applyAlignment="1">
      <alignment horizontal="right" indent="2"/>
    </xf>
    <xf numFmtId="3" fontId="15" fillId="0" borderId="0" xfId="2" applyNumberFormat="1" applyFont="1" applyAlignment="1">
      <alignment horizontal="right" indent="2"/>
    </xf>
    <xf numFmtId="0" fontId="26" fillId="0" borderId="0" xfId="2" applyFont="1" applyAlignment="1">
      <alignment horizontal="left" indent="2"/>
    </xf>
    <xf numFmtId="3" fontId="26" fillId="0" borderId="0" xfId="2" applyNumberFormat="1" applyFont="1" applyAlignment="1">
      <alignment horizontal="right" indent="1"/>
    </xf>
    <xf numFmtId="0" fontId="19" fillId="0" borderId="0" xfId="2" applyFont="1"/>
    <xf numFmtId="164" fontId="26" fillId="0" borderId="0" xfId="2" applyNumberFormat="1" applyFont="1" applyAlignment="1">
      <alignment horizontal="right" indent="2"/>
    </xf>
    <xf numFmtId="3" fontId="26" fillId="0" borderId="0" xfId="2" applyNumberFormat="1" applyFont="1" applyAlignment="1">
      <alignment horizontal="right" indent="2"/>
    </xf>
    <xf numFmtId="0" fontId="26" fillId="0" borderId="0" xfId="2" applyFont="1" applyBorder="1" applyAlignment="1">
      <alignment horizontal="left" indent="2"/>
    </xf>
    <xf numFmtId="0" fontId="15" fillId="0" borderId="0" xfId="2" applyFont="1" applyFill="1" applyBorder="1" applyAlignment="1">
      <alignment wrapText="1"/>
    </xf>
    <xf numFmtId="0" fontId="19" fillId="0" borderId="0" xfId="2" applyFont="1" applyBorder="1"/>
    <xf numFmtId="0" fontId="15" fillId="0" borderId="10" xfId="2" applyFont="1" applyBorder="1" applyAlignment="1">
      <alignment horizontal="left" indent="1"/>
    </xf>
    <xf numFmtId="0" fontId="15" fillId="0" borderId="10" xfId="2" applyFont="1" applyFill="1" applyBorder="1" applyAlignment="1">
      <alignment vertical="top"/>
    </xf>
    <xf numFmtId="0" fontId="4" fillId="0" borderId="10" xfId="2" applyFont="1" applyBorder="1"/>
    <xf numFmtId="3" fontId="15" fillId="0" borderId="10" xfId="2" applyNumberFormat="1" applyFont="1" applyBorder="1" applyAlignment="1">
      <alignment horizontal="right" indent="2"/>
    </xf>
    <xf numFmtId="3" fontId="26" fillId="0" borderId="11" xfId="2" applyNumberFormat="1" applyFont="1" applyBorder="1" applyAlignment="1">
      <alignment horizontal="right" indent="2"/>
    </xf>
    <xf numFmtId="164" fontId="26" fillId="0" borderId="11" xfId="2" applyNumberFormat="1" applyFont="1" applyBorder="1" applyAlignment="1">
      <alignment horizontal="right" indent="2"/>
    </xf>
    <xf numFmtId="49" fontId="26" fillId="0" borderId="0" xfId="2" applyNumberFormat="1" applyFont="1" applyAlignment="1">
      <alignment horizontal="left" indent="2"/>
    </xf>
    <xf numFmtId="3" fontId="26" fillId="0" borderId="0" xfId="2" applyNumberFormat="1" applyFont="1" applyBorder="1" applyAlignment="1">
      <alignment horizontal="right" indent="2"/>
    </xf>
    <xf numFmtId="164" fontId="26" fillId="0" borderId="0" xfId="2" applyNumberFormat="1" applyFont="1" applyBorder="1" applyAlignment="1">
      <alignment horizontal="right" indent="2"/>
    </xf>
    <xf numFmtId="0" fontId="15" fillId="0" borderId="0" xfId="2" applyFont="1" applyAlignment="1">
      <alignment horizontal="left" vertical="center" wrapText="1" indent="1"/>
    </xf>
    <xf numFmtId="3" fontId="15" fillId="0" borderId="0" xfId="2" applyNumberFormat="1" applyFont="1" applyBorder="1" applyAlignment="1">
      <alignment horizontal="right" vertical="center" indent="1"/>
    </xf>
    <xf numFmtId="164" fontId="15" fillId="0" borderId="0" xfId="2" applyNumberFormat="1" applyFont="1" applyBorder="1" applyAlignment="1">
      <alignment horizontal="right" vertical="center" indent="2"/>
    </xf>
    <xf numFmtId="0" fontId="15" fillId="0" borderId="0" xfId="2" applyFont="1" applyFill="1" applyBorder="1" applyAlignment="1">
      <alignment horizontal="left" indent="1"/>
    </xf>
    <xf numFmtId="0" fontId="4" fillId="0" borderId="0" xfId="2" applyFont="1" applyBorder="1"/>
    <xf numFmtId="164" fontId="15" fillId="0" borderId="10" xfId="2" applyNumberFormat="1" applyFont="1" applyBorder="1" applyAlignment="1">
      <alignment horizontal="right" indent="2"/>
    </xf>
    <xf numFmtId="0" fontId="15" fillId="0" borderId="0" xfId="2" applyFont="1" applyBorder="1" applyAlignment="1">
      <alignment horizontal="left" indent="1"/>
    </xf>
    <xf numFmtId="3" fontId="15" fillId="0" borderId="11" xfId="2" applyNumberFormat="1" applyFont="1" applyBorder="1" applyAlignment="1">
      <alignment horizontal="right" indent="1"/>
    </xf>
    <xf numFmtId="164" fontId="15" fillId="0" borderId="11" xfId="2" applyNumberFormat="1" applyFont="1" applyBorder="1" applyAlignment="1">
      <alignment horizontal="right" indent="2"/>
    </xf>
    <xf numFmtId="3" fontId="15" fillId="0" borderId="0" xfId="2" applyNumberFormat="1" applyFont="1" applyBorder="1" applyAlignment="1">
      <alignment horizontal="right" indent="1"/>
    </xf>
    <xf numFmtId="3" fontId="26" fillId="0" borderId="0" xfId="2" applyNumberFormat="1" applyFont="1" applyBorder="1" applyAlignment="1">
      <alignment horizontal="right" indent="1"/>
    </xf>
    <xf numFmtId="164" fontId="15" fillId="0" borderId="0" xfId="2" applyNumberFormat="1" applyFont="1" applyBorder="1" applyAlignment="1">
      <alignment horizontal="right" indent="2"/>
    </xf>
    <xf numFmtId="3" fontId="15" fillId="0" borderId="10" xfId="2" applyNumberFormat="1" applyFont="1" applyBorder="1" applyAlignment="1">
      <alignment horizontal="right" indent="1"/>
    </xf>
    <xf numFmtId="10" fontId="15" fillId="0" borderId="0" xfId="2" applyNumberFormat="1" applyFont="1" applyBorder="1" applyAlignment="1">
      <alignment horizontal="right" indent="2"/>
    </xf>
    <xf numFmtId="3" fontId="15" fillId="0" borderId="11" xfId="2" applyNumberFormat="1" applyFont="1" applyBorder="1" applyAlignment="1">
      <alignment horizontal="right" indent="2"/>
    </xf>
    <xf numFmtId="10" fontId="15" fillId="0" borderId="11" xfId="2" applyNumberFormat="1" applyFont="1" applyBorder="1" applyAlignment="1">
      <alignment horizontal="right" indent="2"/>
    </xf>
    <xf numFmtId="0" fontId="15" fillId="0" borderId="10" xfId="2" applyFont="1" applyFill="1" applyBorder="1" applyAlignment="1">
      <alignment horizontal="left" indent="1"/>
    </xf>
    <xf numFmtId="3" fontId="4" fillId="0" borderId="0" xfId="2" applyNumberFormat="1" applyFont="1" applyAlignment="1">
      <alignment horizontal="right" indent="1"/>
    </xf>
    <xf numFmtId="0" fontId="15" fillId="0" borderId="0" xfId="2" applyFont="1"/>
    <xf numFmtId="0" fontId="8" fillId="0" borderId="0" xfId="2" applyFont="1" applyBorder="1" applyAlignment="1">
      <alignment horizontal="center" vertical="center"/>
    </xf>
    <xf numFmtId="0" fontId="4" fillId="0" borderId="0" xfId="2" applyFont="1" applyFill="1" applyBorder="1" applyAlignment="1"/>
    <xf numFmtId="0" fontId="2" fillId="0" borderId="0" xfId="2" applyFont="1" applyFill="1" applyBorder="1" applyAlignment="1">
      <alignment horizontal="center"/>
    </xf>
    <xf numFmtId="0" fontId="15" fillId="0" borderId="0" xfId="2" applyFont="1" applyFill="1" applyBorder="1"/>
    <xf numFmtId="0" fontId="2" fillId="5" borderId="0" xfId="2" applyNumberFormat="1" applyFont="1" applyFill="1" applyBorder="1" applyAlignment="1">
      <alignment horizontal="center" vertical="center"/>
    </xf>
    <xf numFmtId="0" fontId="21" fillId="5" borderId="0" xfId="2" applyNumberFormat="1" applyFont="1" applyFill="1" applyBorder="1" applyAlignment="1">
      <alignment horizontal="center" vertical="top"/>
    </xf>
    <xf numFmtId="0" fontId="21" fillId="5" borderId="0" xfId="2" applyNumberFormat="1" applyFont="1" applyFill="1" applyBorder="1" applyAlignment="1">
      <alignment horizontal="center" vertical="center"/>
    </xf>
    <xf numFmtId="3" fontId="15" fillId="0" borderId="0" xfId="2" applyNumberFormat="1" applyFont="1" applyBorder="1" applyAlignment="1">
      <alignment horizontal="right" vertical="top" indent="1"/>
    </xf>
    <xf numFmtId="165" fontId="15" fillId="0" borderId="0" xfId="2" applyNumberFormat="1" applyFont="1" applyFill="1" applyBorder="1" applyAlignment="1">
      <alignment horizontal="right" vertical="center" indent="2"/>
    </xf>
    <xf numFmtId="10" fontId="15" fillId="0" borderId="0" xfId="2" applyNumberFormat="1" applyFont="1" applyBorder="1" applyAlignment="1">
      <alignment horizontal="right" vertical="center" indent="1"/>
    </xf>
    <xf numFmtId="164" fontId="15" fillId="0" borderId="0" xfId="2" applyNumberFormat="1" applyFont="1" applyFill="1" applyBorder="1" applyAlignment="1">
      <alignment horizontal="right" vertical="top" indent="1"/>
    </xf>
    <xf numFmtId="3" fontId="27" fillId="0" borderId="0" xfId="2" applyNumberFormat="1" applyFont="1" applyBorder="1" applyAlignment="1">
      <alignment horizontal="right" vertical="center" indent="1"/>
    </xf>
    <xf numFmtId="165" fontId="27" fillId="0" borderId="0" xfId="2" applyNumberFormat="1" applyFont="1" applyFill="1" applyBorder="1" applyAlignment="1">
      <alignment horizontal="right" vertical="center" indent="1"/>
    </xf>
    <xf numFmtId="10" fontId="27" fillId="0" borderId="0" xfId="2" applyNumberFormat="1" applyFont="1" applyBorder="1" applyAlignment="1">
      <alignment horizontal="right" vertical="center" indent="1"/>
    </xf>
    <xf numFmtId="164" fontId="27" fillId="0" borderId="0" xfId="2" applyNumberFormat="1" applyFont="1" applyFill="1" applyBorder="1" applyAlignment="1">
      <alignment horizontal="right" vertical="center" indent="1"/>
    </xf>
    <xf numFmtId="3" fontId="15" fillId="0" borderId="0" xfId="2" applyNumberFormat="1" applyFont="1" applyBorder="1" applyAlignment="1">
      <alignment horizontal="right" vertical="center" indent="2"/>
    </xf>
    <xf numFmtId="0" fontId="15" fillId="0" borderId="0" xfId="2" applyFont="1" applyBorder="1" applyAlignment="1">
      <alignment horizontal="left" vertical="center" wrapText="1" indent="1"/>
    </xf>
    <xf numFmtId="164" fontId="15" fillId="0" borderId="0" xfId="2" applyNumberFormat="1" applyFont="1" applyBorder="1" applyAlignment="1">
      <alignment horizontal="right" vertical="center" indent="1"/>
    </xf>
    <xf numFmtId="0" fontId="15" fillId="0" borderId="10" xfId="2" applyFont="1" applyBorder="1" applyAlignment="1">
      <alignment horizontal="left" vertical="center" wrapText="1" indent="1"/>
    </xf>
    <xf numFmtId="3" fontId="15" fillId="0" borderId="10" xfId="2" applyNumberFormat="1" applyFont="1" applyBorder="1" applyAlignment="1">
      <alignment horizontal="right" vertical="center" indent="1"/>
    </xf>
    <xf numFmtId="3" fontId="27" fillId="0" borderId="10" xfId="2" applyNumberFormat="1" applyFont="1" applyBorder="1" applyAlignment="1">
      <alignment horizontal="right" vertical="center" indent="1"/>
    </xf>
    <xf numFmtId="3" fontId="15" fillId="0" borderId="11" xfId="2" applyNumberFormat="1" applyFont="1" applyBorder="1" applyAlignment="1">
      <alignment horizontal="right" vertical="center" indent="1"/>
    </xf>
    <xf numFmtId="3" fontId="27" fillId="0" borderId="11" xfId="2" applyNumberFormat="1" applyFont="1" applyBorder="1" applyAlignment="1">
      <alignment horizontal="right" vertical="center" indent="1"/>
    </xf>
    <xf numFmtId="164" fontId="15" fillId="0" borderId="11" xfId="2" applyNumberFormat="1" applyFont="1" applyBorder="1" applyAlignment="1">
      <alignment horizontal="right" vertical="center" indent="1"/>
    </xf>
    <xf numFmtId="10" fontId="27" fillId="0" borderId="11" xfId="2" applyNumberFormat="1" applyFont="1" applyBorder="1" applyAlignment="1">
      <alignment horizontal="right" vertical="center" indent="1"/>
    </xf>
    <xf numFmtId="164" fontId="27" fillId="0" borderId="11" xfId="2" applyNumberFormat="1" applyFont="1" applyFill="1" applyBorder="1" applyAlignment="1">
      <alignment horizontal="right" vertical="center" indent="1"/>
    </xf>
    <xf numFmtId="172" fontId="15" fillId="0" borderId="11" xfId="3" applyNumberFormat="1" applyFont="1" applyBorder="1" applyAlignment="1">
      <alignment horizontal="right" indent="1"/>
    </xf>
    <xf numFmtId="3" fontId="26" fillId="0" borderId="0" xfId="2" applyNumberFormat="1" applyFont="1" applyBorder="1" applyAlignment="1">
      <alignment horizontal="right" vertical="center" indent="1"/>
    </xf>
    <xf numFmtId="3" fontId="28" fillId="0" borderId="0" xfId="2" applyNumberFormat="1" applyFont="1" applyBorder="1" applyAlignment="1">
      <alignment horizontal="right" vertical="center" indent="1"/>
    </xf>
    <xf numFmtId="164" fontId="26" fillId="0" borderId="0" xfId="2" applyNumberFormat="1" applyFont="1" applyFill="1" applyBorder="1" applyAlignment="1">
      <alignment horizontal="right" vertical="center" indent="1"/>
    </xf>
    <xf numFmtId="10" fontId="28" fillId="0" borderId="0" xfId="2" applyNumberFormat="1" applyFont="1" applyBorder="1" applyAlignment="1">
      <alignment horizontal="right" vertical="center" indent="1"/>
    </xf>
    <xf numFmtId="164" fontId="26" fillId="0" borderId="0" xfId="2" applyNumberFormat="1" applyFont="1" applyBorder="1" applyAlignment="1">
      <alignment horizontal="right" vertical="center" indent="1"/>
    </xf>
    <xf numFmtId="164" fontId="28" fillId="0" borderId="0" xfId="2" applyNumberFormat="1" applyFont="1" applyFill="1" applyBorder="1" applyAlignment="1">
      <alignment horizontal="right" vertical="center" indent="1"/>
    </xf>
    <xf numFmtId="172" fontId="26" fillId="0" borderId="0" xfId="3" applyNumberFormat="1" applyFont="1" applyBorder="1" applyAlignment="1">
      <alignment horizontal="right" indent="1"/>
    </xf>
    <xf numFmtId="164" fontId="15" fillId="0" borderId="0" xfId="2" applyNumberFormat="1" applyFont="1" applyFill="1" applyBorder="1" applyAlignment="1">
      <alignment horizontal="right" vertical="center" indent="1"/>
    </xf>
    <xf numFmtId="3" fontId="28" fillId="0" borderId="0" xfId="2" applyNumberFormat="1" applyFont="1" applyBorder="1" applyAlignment="1">
      <alignment horizontal="right" vertical="center" indent="2"/>
    </xf>
    <xf numFmtId="10" fontId="28" fillId="0" borderId="0" xfId="2" applyNumberFormat="1" applyFont="1" applyBorder="1" applyAlignment="1">
      <alignment horizontal="right" vertical="center" indent="2"/>
    </xf>
    <xf numFmtId="172" fontId="15" fillId="0" borderId="0" xfId="3" applyNumberFormat="1" applyFont="1" applyBorder="1" applyAlignment="1">
      <alignment horizontal="right" indent="1"/>
    </xf>
    <xf numFmtId="3" fontId="15" fillId="0" borderId="1" xfId="2" applyNumberFormat="1" applyFont="1" applyBorder="1" applyAlignment="1">
      <alignment horizontal="right" vertical="center" indent="1"/>
    </xf>
    <xf numFmtId="3" fontId="27" fillId="0" borderId="1" xfId="2" applyNumberFormat="1" applyFont="1" applyBorder="1" applyAlignment="1">
      <alignment horizontal="right" vertical="center" indent="1"/>
    </xf>
    <xf numFmtId="164" fontId="15" fillId="0" borderId="1" xfId="2" applyNumberFormat="1" applyFont="1" applyFill="1" applyBorder="1" applyAlignment="1">
      <alignment horizontal="right" vertical="center" indent="1"/>
    </xf>
    <xf numFmtId="10" fontId="27" fillId="0" borderId="1" xfId="2" applyNumberFormat="1" applyFont="1" applyBorder="1" applyAlignment="1">
      <alignment horizontal="right" vertical="center" indent="1"/>
    </xf>
    <xf numFmtId="164" fontId="27" fillId="0" borderId="1" xfId="2" applyNumberFormat="1" applyFont="1" applyFill="1" applyBorder="1" applyAlignment="1">
      <alignment horizontal="right" vertical="center" indent="1"/>
    </xf>
    <xf numFmtId="3" fontId="15" fillId="0" borderId="11" xfId="2" applyNumberFormat="1" applyFont="1" applyBorder="1" applyAlignment="1">
      <alignment horizontal="right" vertical="center" indent="2"/>
    </xf>
    <xf numFmtId="10" fontId="15" fillId="0" borderId="3" xfId="3" applyNumberFormat="1" applyFont="1" applyFill="1" applyBorder="1" applyAlignment="1">
      <alignment horizontal="right" vertical="center" indent="1"/>
    </xf>
    <xf numFmtId="10" fontId="15" fillId="0" borderId="0" xfId="2" applyNumberFormat="1" applyFont="1" applyBorder="1" applyAlignment="1">
      <alignment horizontal="right" vertical="center" indent="2"/>
    </xf>
    <xf numFmtId="10" fontId="27" fillId="0" borderId="0" xfId="2" applyNumberFormat="1" applyFont="1" applyBorder="1" applyAlignment="1">
      <alignment horizontal="right" vertical="center" indent="2"/>
    </xf>
    <xf numFmtId="10" fontId="15" fillId="0" borderId="11" xfId="3" applyNumberFormat="1" applyFont="1" applyFill="1" applyBorder="1" applyAlignment="1">
      <alignment horizontal="right" vertical="center" indent="1"/>
    </xf>
    <xf numFmtId="10" fontId="15" fillId="0" borderId="11" xfId="2" applyNumberFormat="1" applyFont="1" applyBorder="1" applyAlignment="1">
      <alignment horizontal="right" vertical="center" indent="2"/>
    </xf>
    <xf numFmtId="3" fontId="27" fillId="0" borderId="0" xfId="2" applyNumberFormat="1" applyFont="1" applyBorder="1" applyAlignment="1">
      <alignment horizontal="right" vertical="center" indent="2"/>
    </xf>
    <xf numFmtId="3" fontId="26" fillId="0" borderId="0" xfId="2" applyNumberFormat="1" applyFont="1" applyBorder="1" applyAlignment="1">
      <alignment horizontal="right" vertical="center" indent="2"/>
    </xf>
    <xf numFmtId="3" fontId="2" fillId="0" borderId="0" xfId="2" applyNumberFormat="1" applyFont="1" applyBorder="1" applyAlignment="1">
      <alignment horizontal="right" vertical="center" indent="2"/>
    </xf>
    <xf numFmtId="164" fontId="15" fillId="0" borderId="10" xfId="2" applyNumberFormat="1" applyFont="1" applyFill="1" applyBorder="1" applyAlignment="1">
      <alignment horizontal="right" vertical="center" indent="1"/>
    </xf>
    <xf numFmtId="10" fontId="27" fillId="0" borderId="10" xfId="2" applyNumberFormat="1" applyFont="1" applyBorder="1" applyAlignment="1">
      <alignment horizontal="right" vertical="center" indent="1"/>
    </xf>
    <xf numFmtId="164" fontId="15" fillId="0" borderId="10" xfId="2" applyNumberFormat="1" applyFont="1" applyBorder="1" applyAlignment="1">
      <alignment horizontal="right" vertical="center" indent="1"/>
    </xf>
    <xf numFmtId="164" fontId="27" fillId="0" borderId="10" xfId="2" applyNumberFormat="1" applyFont="1" applyFill="1" applyBorder="1" applyAlignment="1">
      <alignment horizontal="right" vertical="center" indent="1"/>
    </xf>
    <xf numFmtId="172" fontId="15" fillId="0" borderId="10" xfId="3" applyNumberFormat="1" applyFont="1" applyBorder="1" applyAlignment="1">
      <alignment horizontal="right" indent="1"/>
    </xf>
    <xf numFmtId="10" fontId="15" fillId="0" borderId="0" xfId="3" applyNumberFormat="1" applyFont="1" applyFill="1" applyBorder="1" applyAlignment="1">
      <alignment horizontal="right" vertical="center" indent="1"/>
    </xf>
    <xf numFmtId="10" fontId="27" fillId="0" borderId="0" xfId="2" applyNumberFormat="1" applyFont="1"/>
    <xf numFmtId="0" fontId="27" fillId="0" borderId="0" xfId="2" applyFont="1"/>
    <xf numFmtId="0" fontId="27" fillId="0" borderId="0" xfId="2" applyFont="1" applyAlignment="1">
      <alignment horizontal="right" vertical="center" indent="2"/>
    </xf>
    <xf numFmtId="0" fontId="27" fillId="0" borderId="0" xfId="2" applyFont="1" applyAlignment="1">
      <alignment horizontal="right" indent="1"/>
    </xf>
    <xf numFmtId="0" fontId="27" fillId="0" borderId="0" xfId="2" applyFont="1" applyBorder="1"/>
    <xf numFmtId="0" fontId="27" fillId="0" borderId="0" xfId="2" applyFont="1" applyBorder="1" applyAlignment="1">
      <alignment horizontal="right" indent="1"/>
    </xf>
    <xf numFmtId="165" fontId="15" fillId="0" borderId="10" xfId="2" applyNumberFormat="1" applyFont="1" applyFill="1" applyBorder="1" applyAlignment="1">
      <alignment horizontal="right" vertical="center" indent="1"/>
    </xf>
    <xf numFmtId="0" fontId="4" fillId="0" borderId="10" xfId="2" applyFont="1" applyBorder="1" applyAlignment="1">
      <alignment horizontal="right" indent="1"/>
    </xf>
    <xf numFmtId="165" fontId="15" fillId="0" borderId="0" xfId="2" applyNumberFormat="1" applyFont="1" applyFill="1" applyBorder="1" applyAlignment="1">
      <alignment horizontal="right" vertical="center" indent="1"/>
    </xf>
    <xf numFmtId="0" fontId="4" fillId="0" borderId="0" xfId="2" applyFont="1" applyBorder="1" applyAlignment="1">
      <alignment horizontal="right" indent="1"/>
    </xf>
    <xf numFmtId="3" fontId="29" fillId="0" borderId="0" xfId="2" applyNumberFormat="1" applyFont="1" applyFill="1" applyAlignment="1">
      <alignment vertical="center" wrapText="1"/>
    </xf>
    <xf numFmtId="164" fontId="30" fillId="0" borderId="0" xfId="2" applyNumberFormat="1" applyFont="1" applyFill="1" applyBorder="1" applyAlignment="1">
      <alignment horizontal="center" vertical="center"/>
    </xf>
    <xf numFmtId="164" fontId="30" fillId="0" borderId="0" xfId="2" applyNumberFormat="1" applyFont="1" applyFill="1" applyBorder="1" applyAlignment="1">
      <alignment horizontal="right" vertical="center" indent="2"/>
    </xf>
    <xf numFmtId="164" fontId="30" fillId="0" borderId="12" xfId="2" applyNumberFormat="1" applyFont="1" applyFill="1" applyBorder="1" applyAlignment="1">
      <alignment horizontal="center" vertical="center"/>
    </xf>
    <xf numFmtId="0" fontId="4" fillId="0" borderId="12" xfId="2" applyFont="1" applyBorder="1"/>
    <xf numFmtId="164" fontId="30" fillId="0" borderId="12" xfId="2" applyNumberFormat="1" applyFont="1" applyFill="1" applyBorder="1" applyAlignment="1">
      <alignment horizontal="right" vertical="center" indent="2"/>
    </xf>
    <xf numFmtId="173" fontId="15" fillId="0" borderId="0" xfId="0" applyNumberFormat="1" applyFont="1" applyFill="1" applyBorder="1" applyAlignment="1">
      <alignment horizontal="right" vertical="center" indent="2"/>
    </xf>
    <xf numFmtId="173" fontId="15" fillId="0" borderId="1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Border="1" applyAlignment="1">
      <alignment horizontal="right" vertical="center" indent="3"/>
    </xf>
    <xf numFmtId="171" fontId="15" fillId="0" borderId="0" xfId="0" applyNumberFormat="1" applyFont="1" applyFill="1" applyBorder="1" applyAlignment="1">
      <alignment horizontal="right" vertical="center" indent="1"/>
    </xf>
    <xf numFmtId="2" fontId="15" fillId="0" borderId="0" xfId="0" applyNumberFormat="1" applyFont="1" applyBorder="1" applyAlignment="1">
      <alignment horizontal="right" vertical="center" indent="1"/>
    </xf>
    <xf numFmtId="10" fontId="15" fillId="0" borderId="0" xfId="0" applyNumberFormat="1" applyFont="1" applyBorder="1" applyAlignment="1">
      <alignment horizontal="right" vertical="center" indent="1"/>
    </xf>
    <xf numFmtId="171" fontId="15" fillId="0" borderId="1" xfId="0" applyNumberFormat="1" applyFont="1" applyFill="1" applyBorder="1" applyAlignment="1">
      <alignment horizontal="right" vertical="center" indent="1"/>
    </xf>
    <xf numFmtId="2" fontId="15" fillId="0" borderId="1" xfId="0" applyNumberFormat="1" applyFont="1" applyBorder="1" applyAlignment="1">
      <alignment horizontal="right" vertical="center" indent="1"/>
    </xf>
    <xf numFmtId="10" fontId="15" fillId="0" borderId="1" xfId="0" applyNumberFormat="1" applyFont="1" applyBorder="1" applyAlignment="1">
      <alignment horizontal="right" vertical="center" indent="1"/>
    </xf>
    <xf numFmtId="171" fontId="2" fillId="6" borderId="2" xfId="0" applyNumberFormat="1" applyFont="1" applyFill="1" applyBorder="1" applyAlignment="1">
      <alignment horizontal="right" vertical="center" indent="1"/>
    </xf>
    <xf numFmtId="2" fontId="2" fillId="6" borderId="2" xfId="0" applyNumberFormat="1" applyFont="1" applyFill="1" applyBorder="1" applyAlignment="1">
      <alignment horizontal="right" vertical="center" indent="1"/>
    </xf>
    <xf numFmtId="9" fontId="2" fillId="6" borderId="2" xfId="0" applyNumberFormat="1" applyFont="1" applyFill="1" applyBorder="1" applyAlignment="1">
      <alignment horizontal="right" vertical="center" indent="1"/>
    </xf>
    <xf numFmtId="175" fontId="15" fillId="0" borderId="0" xfId="0" applyNumberFormat="1" applyFont="1" applyBorder="1" applyAlignment="1" applyProtection="1">
      <alignment horizontal="right" vertical="center" indent="2"/>
    </xf>
    <xf numFmtId="174" fontId="15" fillId="0" borderId="0" xfId="0" applyNumberFormat="1" applyFont="1" applyBorder="1" applyAlignment="1">
      <alignment horizontal="right" vertical="center" indent="1"/>
    </xf>
    <xf numFmtId="174" fontId="15" fillId="0" borderId="1" xfId="0" applyNumberFormat="1" applyFont="1" applyBorder="1" applyAlignment="1">
      <alignment horizontal="right" vertical="center" indent="1"/>
    </xf>
    <xf numFmtId="170" fontId="15" fillId="0" borderId="0" xfId="0" applyNumberFormat="1" applyFont="1" applyBorder="1" applyAlignment="1">
      <alignment horizontal="right" vertical="center" indent="1"/>
    </xf>
    <xf numFmtId="170" fontId="15" fillId="0" borderId="1" xfId="0" applyNumberFormat="1" applyFont="1" applyBorder="1" applyAlignment="1">
      <alignment horizontal="right" vertical="center" indent="1"/>
    </xf>
    <xf numFmtId="0" fontId="18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Border="1" applyAlignment="1">
      <alignment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0" fillId="4" borderId="7" xfId="0" applyFont="1" applyFill="1" applyBorder="1"/>
    <xf numFmtId="0" fontId="20" fillId="4" borderId="8" xfId="0" applyFont="1" applyFill="1" applyBorder="1"/>
    <xf numFmtId="0" fontId="2" fillId="5" borderId="0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5" borderId="0" xfId="0" applyFont="1" applyFill="1" applyBorder="1" applyAlignment="1">
      <alignment horizontal="center" wrapText="1"/>
    </xf>
    <xf numFmtId="0" fontId="21" fillId="5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 wrapText="1"/>
    </xf>
    <xf numFmtId="0" fontId="23" fillId="0" borderId="0" xfId="0" applyFont="1" applyAlignment="1">
      <alignment wrapText="1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justify" vertical="center" wrapText="1"/>
    </xf>
    <xf numFmtId="0" fontId="22" fillId="0" borderId="0" xfId="0" applyFont="1" applyAlignment="1">
      <alignment horizontal="justify" vertical="center" wrapText="1" readingOrder="1"/>
    </xf>
    <xf numFmtId="0" fontId="4" fillId="0" borderId="0" xfId="0" applyFont="1" applyBorder="1" applyAlignment="1">
      <alignment horizontal="left" vertical="center" wrapText="1"/>
    </xf>
    <xf numFmtId="0" fontId="0" fillId="0" borderId="0" xfId="0"/>
    <xf numFmtId="0" fontId="17" fillId="0" borderId="0" xfId="0" applyFont="1" applyFill="1" applyBorder="1" applyAlignment="1">
      <alignment horizontal="center" wrapText="1"/>
    </xf>
    <xf numFmtId="0" fontId="1" fillId="5" borderId="0" xfId="0" applyFont="1" applyFill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top"/>
    </xf>
    <xf numFmtId="0" fontId="16" fillId="5" borderId="4" xfId="2" applyFont="1" applyFill="1" applyBorder="1" applyAlignment="1">
      <alignment horizontal="center" vertical="center"/>
    </xf>
    <xf numFmtId="0" fontId="16" fillId="5" borderId="9" xfId="2" applyFont="1" applyFill="1" applyBorder="1" applyAlignment="1">
      <alignment horizontal="center" vertical="center"/>
    </xf>
    <xf numFmtId="0" fontId="16" fillId="5" borderId="5" xfId="2" applyFont="1" applyFill="1" applyBorder="1" applyAlignment="1">
      <alignment horizontal="center" vertical="center"/>
    </xf>
    <xf numFmtId="0" fontId="8" fillId="0" borderId="0" xfId="2" applyFont="1" applyBorder="1" applyAlignment="1">
      <alignment horizontal="center"/>
    </xf>
    <xf numFmtId="0" fontId="9" fillId="0" borderId="0" xfId="2" applyFont="1" applyBorder="1" applyAlignment="1">
      <alignment horizontal="center"/>
    </xf>
    <xf numFmtId="3" fontId="24" fillId="0" borderId="0" xfId="2" applyNumberFormat="1" applyFont="1" applyFill="1" applyAlignment="1">
      <alignment horizontal="center" vertical="center" wrapText="1"/>
    </xf>
    <xf numFmtId="0" fontId="2" fillId="5" borderId="0" xfId="2" applyFont="1" applyFill="1" applyBorder="1" applyAlignment="1">
      <alignment horizontal="center" vertical="center"/>
    </xf>
    <xf numFmtId="0" fontId="2" fillId="5" borderId="0" xfId="2" applyNumberFormat="1" applyFont="1" applyFill="1" applyBorder="1" applyAlignment="1">
      <alignment horizontal="center" vertical="center"/>
    </xf>
    <xf numFmtId="3" fontId="29" fillId="0" borderId="0" xfId="2" applyNumberFormat="1" applyFont="1" applyFill="1" applyAlignment="1">
      <alignment horizontal="right" vertical="center" textRotation="90"/>
    </xf>
    <xf numFmtId="0" fontId="8" fillId="0" borderId="0" xfId="2" applyFont="1" applyBorder="1" applyAlignment="1">
      <alignment horizontal="center" vertical="center"/>
    </xf>
    <xf numFmtId="0" fontId="2" fillId="6" borderId="0" xfId="2" applyFont="1" applyFill="1" applyBorder="1" applyAlignment="1">
      <alignment horizontal="center"/>
    </xf>
    <xf numFmtId="0" fontId="2" fillId="5" borderId="0" xfId="2" applyFont="1" applyFill="1" applyAlignment="1">
      <alignment horizontal="center" vertical="center" wrapText="1"/>
    </xf>
  </cellXfs>
  <cellStyles count="4">
    <cellStyle name="No-definido" xfId="1"/>
    <cellStyle name="Normal" xfId="0" builtinId="0"/>
    <cellStyle name="Normal 2" xfId="2"/>
    <cellStyle name="Porcentaje 2" xfId="3"/>
  </cellStyles>
  <dxfs count="0"/>
  <tableStyles count="0" defaultTableStyle="TableStyleMedium2" defaultPivotStyle="PivotStyleLight16"/>
  <colors>
    <mruColors>
      <color rgb="FFFF99FF"/>
      <color rgb="FFF0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T37"/>
  <sheetViews>
    <sheetView showGridLines="0" tabSelected="1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7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6.7109375" style="2" customWidth="1"/>
    <col min="10" max="16384" width="11.42578125" style="2"/>
  </cols>
  <sheetData>
    <row r="1" spans="1:19" ht="9.9499999999999993" customHeight="1" x14ac:dyDescent="0.2">
      <c r="A1" s="5"/>
    </row>
    <row r="2" spans="1:19" ht="30" customHeight="1" x14ac:dyDescent="0.2">
      <c r="C2" s="253" t="s">
        <v>10</v>
      </c>
      <c r="D2" s="254"/>
      <c r="E2" s="254"/>
      <c r="F2" s="254"/>
      <c r="G2" s="254"/>
      <c r="H2" s="254"/>
      <c r="I2" s="255"/>
    </row>
    <row r="3" spans="1:19" ht="6.95" customHeight="1" x14ac:dyDescent="0.2"/>
    <row r="4" spans="1:19" ht="18" customHeight="1" x14ac:dyDescent="0.2">
      <c r="C4" s="262" t="s">
        <v>226</v>
      </c>
      <c r="D4" s="262"/>
      <c r="E4" s="263"/>
      <c r="F4" s="263"/>
      <c r="G4" s="263"/>
      <c r="H4" s="263"/>
      <c r="I4" s="263"/>
    </row>
    <row r="5" spans="1:19" ht="18" customHeight="1" x14ac:dyDescent="0.2">
      <c r="C5" s="263" t="s">
        <v>38</v>
      </c>
      <c r="D5" s="263"/>
      <c r="E5" s="263"/>
      <c r="F5" s="263"/>
      <c r="G5" s="263"/>
      <c r="H5" s="263"/>
      <c r="I5" s="263"/>
    </row>
    <row r="6" spans="1:19" ht="6.95" customHeight="1" x14ac:dyDescent="0.25">
      <c r="C6" s="3"/>
      <c r="D6" s="4"/>
      <c r="E6" s="3"/>
      <c r="F6" s="3"/>
      <c r="G6" s="3"/>
      <c r="H6" s="3"/>
      <c r="I6" s="6"/>
    </row>
    <row r="7" spans="1:19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</row>
    <row r="8" spans="1:19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L8" s="10"/>
    </row>
    <row r="9" spans="1:19" ht="15.95" customHeight="1" x14ac:dyDescent="0.2">
      <c r="C9" s="264"/>
      <c r="D9" s="15"/>
      <c r="E9" s="260" t="s">
        <v>3</v>
      </c>
      <c r="F9" s="15"/>
      <c r="G9" s="261" t="s">
        <v>12</v>
      </c>
      <c r="H9" s="261"/>
      <c r="I9" s="261"/>
      <c r="L9" s="11"/>
    </row>
    <row r="10" spans="1:19" s="5" customFormat="1" ht="3.95" customHeight="1" x14ac:dyDescent="0.2">
      <c r="B10"/>
      <c r="C10" s="265" t="s">
        <v>13</v>
      </c>
      <c r="D10" s="15"/>
      <c r="E10" s="260"/>
      <c r="F10" s="15"/>
      <c r="G10" s="15"/>
      <c r="H10" s="15"/>
      <c r="I10" s="15"/>
      <c r="L10" s="10"/>
    </row>
    <row r="11" spans="1:19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L11" s="11"/>
    </row>
    <row r="12" spans="1:19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L12" s="10"/>
    </row>
    <row r="13" spans="1:19" ht="15" customHeight="1" x14ac:dyDescent="0.2">
      <c r="C13" s="18">
        <v>0</v>
      </c>
      <c r="D13" s="19"/>
      <c r="E13" s="53">
        <v>389315</v>
      </c>
      <c r="F13" s="20"/>
      <c r="G13" s="21">
        <f>(E13/E$34)*100</f>
        <v>23.711408018447045</v>
      </c>
      <c r="H13" s="22"/>
      <c r="I13" s="21">
        <f>G13</f>
        <v>23.711408018447045</v>
      </c>
      <c r="L13" s="12"/>
    </row>
    <row r="14" spans="1:19" ht="15" customHeight="1" x14ac:dyDescent="0.2">
      <c r="C14" s="23" t="s">
        <v>14</v>
      </c>
      <c r="D14" s="19"/>
      <c r="E14" s="53">
        <v>145259</v>
      </c>
      <c r="F14" s="20"/>
      <c r="G14" s="21">
        <f>(E14/E$34)*100</f>
        <v>8.8470657882475621</v>
      </c>
      <c r="H14" s="22"/>
      <c r="I14" s="21">
        <f>I13+G14</f>
        <v>32.558473806694607</v>
      </c>
      <c r="L14" s="7"/>
    </row>
    <row r="15" spans="1:19" ht="15" customHeight="1" x14ac:dyDescent="0.2">
      <c r="C15" s="23" t="s">
        <v>27</v>
      </c>
      <c r="D15" s="19"/>
      <c r="E15" s="53">
        <v>219434</v>
      </c>
      <c r="F15" s="20"/>
      <c r="G15" s="21">
        <f>(E15/E$34)*100</f>
        <v>13.364728066270009</v>
      </c>
      <c r="H15" s="22"/>
      <c r="I15" s="21">
        <f t="shared" ref="I15:I32" si="0">I14+G15</f>
        <v>45.923201872964619</v>
      </c>
      <c r="L15" s="13"/>
      <c r="M15" s="266"/>
      <c r="N15" s="266"/>
      <c r="O15" s="266"/>
      <c r="P15" s="266"/>
      <c r="Q15" s="266"/>
      <c r="R15" s="266"/>
      <c r="S15" s="266"/>
    </row>
    <row r="16" spans="1:19" ht="15" customHeight="1" x14ac:dyDescent="0.2">
      <c r="C16" s="23" t="s">
        <v>23</v>
      </c>
      <c r="D16" s="19"/>
      <c r="E16" s="53">
        <v>170533</v>
      </c>
      <c r="F16" s="20"/>
      <c r="G16" s="21">
        <f>(E16/E$34)*100</f>
        <v>10.386390310185401</v>
      </c>
      <c r="H16" s="22"/>
      <c r="I16" s="21">
        <f t="shared" si="0"/>
        <v>56.309592183150016</v>
      </c>
      <c r="L16" s="13"/>
      <c r="M16" s="263"/>
      <c r="N16" s="263"/>
      <c r="O16" s="263"/>
      <c r="P16" s="263"/>
      <c r="Q16" s="263"/>
      <c r="R16" s="263"/>
      <c r="S16" s="263"/>
    </row>
    <row r="17" spans="3:20" ht="15" customHeight="1" x14ac:dyDescent="0.2">
      <c r="C17" s="24" t="s">
        <v>15</v>
      </c>
      <c r="D17" s="25"/>
      <c r="E17" s="54">
        <v>249210</v>
      </c>
      <c r="F17" s="26"/>
      <c r="G17" s="21">
        <f t="shared" ref="G17:G33" si="1">(E17/E$34)*100</f>
        <v>15.178248955928202</v>
      </c>
      <c r="H17" s="27"/>
      <c r="I17" s="14">
        <f t="shared" si="0"/>
        <v>71.487841139078213</v>
      </c>
      <c r="L17" s="13"/>
    </row>
    <row r="18" spans="3:20" ht="15" customHeight="1" x14ac:dyDescent="0.2">
      <c r="C18" s="23" t="s">
        <v>16</v>
      </c>
      <c r="D18" s="19"/>
      <c r="E18" s="53">
        <v>165869</v>
      </c>
      <c r="F18" s="20"/>
      <c r="G18" s="45">
        <f>(E18/E$34)*100</f>
        <v>10.102327258420027</v>
      </c>
      <c r="H18" s="22"/>
      <c r="I18" s="21">
        <f t="shared" si="0"/>
        <v>81.590168397498246</v>
      </c>
      <c r="L18" s="13"/>
      <c r="M18" s="262"/>
      <c r="N18" s="262"/>
      <c r="O18" s="262"/>
      <c r="P18" s="262"/>
      <c r="Q18" s="262"/>
      <c r="R18" s="262"/>
      <c r="S18" s="262"/>
    </row>
    <row r="19" spans="3:20" ht="15" customHeight="1" x14ac:dyDescent="0.2">
      <c r="C19" s="23" t="s">
        <v>17</v>
      </c>
      <c r="D19" s="19"/>
      <c r="E19" s="53">
        <v>120832</v>
      </c>
      <c r="F19" s="20"/>
      <c r="G19" s="21">
        <f t="shared" si="1"/>
        <v>7.3593281884463568</v>
      </c>
      <c r="H19" s="22"/>
      <c r="I19" s="21">
        <f t="shared" si="0"/>
        <v>88.949496585944601</v>
      </c>
      <c r="L19" s="13"/>
    </row>
    <row r="20" spans="3:20" ht="15" customHeight="1" x14ac:dyDescent="0.2">
      <c r="C20" s="23" t="s">
        <v>22</v>
      </c>
      <c r="D20" s="19"/>
      <c r="E20" s="53">
        <v>106773</v>
      </c>
      <c r="F20" s="20"/>
      <c r="G20" s="21">
        <f>(E20/E$34)*100</f>
        <v>6.5030583675266724</v>
      </c>
      <c r="H20" s="22"/>
      <c r="I20" s="21">
        <f t="shared" si="0"/>
        <v>95.452554953471278</v>
      </c>
      <c r="L20" s="13"/>
      <c r="M20" s="267"/>
      <c r="N20" s="267"/>
      <c r="O20" s="267"/>
      <c r="P20" s="267"/>
      <c r="Q20" s="267"/>
      <c r="R20" s="267"/>
      <c r="S20" s="267"/>
    </row>
    <row r="21" spans="3:20" ht="15" customHeight="1" x14ac:dyDescent="0.2">
      <c r="C21" s="23" t="s">
        <v>24</v>
      </c>
      <c r="D21" s="19"/>
      <c r="E21" s="53">
        <v>27552</v>
      </c>
      <c r="F21" s="20"/>
      <c r="G21" s="21">
        <f t="shared" si="1"/>
        <v>1.678067153138854</v>
      </c>
      <c r="H21" s="22"/>
      <c r="I21" s="21">
        <f t="shared" si="0"/>
        <v>97.130622106610133</v>
      </c>
      <c r="L21" s="13"/>
      <c r="M21" s="263"/>
      <c r="N21" s="263"/>
      <c r="O21" s="263"/>
      <c r="P21" s="263"/>
      <c r="Q21" s="263"/>
      <c r="R21" s="263"/>
      <c r="S21" s="263"/>
    </row>
    <row r="22" spans="3:20" ht="15" customHeight="1" x14ac:dyDescent="0.2">
      <c r="C22" s="28" t="s">
        <v>25</v>
      </c>
      <c r="D22" s="29"/>
      <c r="E22" s="54">
        <v>7720</v>
      </c>
      <c r="F22" s="26"/>
      <c r="G22" s="21">
        <f t="shared" si="1"/>
        <v>0.47019012856532932</v>
      </c>
      <c r="H22" s="27"/>
      <c r="I22" s="14">
        <f t="shared" si="0"/>
        <v>97.600812235175468</v>
      </c>
      <c r="L22" s="8"/>
    </row>
    <row r="23" spans="3:20" ht="15" customHeight="1" x14ac:dyDescent="0.2">
      <c r="C23" s="23" t="s">
        <v>31</v>
      </c>
      <c r="D23" s="19"/>
      <c r="E23" s="53">
        <v>6881</v>
      </c>
      <c r="F23" s="20"/>
      <c r="G23" s="45">
        <f t="shared" si="1"/>
        <v>0.41909045008523721</v>
      </c>
      <c r="H23" s="22"/>
      <c r="I23" s="21">
        <f t="shared" si="0"/>
        <v>98.019902685260703</v>
      </c>
      <c r="L23" s="8"/>
    </row>
    <row r="24" spans="3:20" ht="15" customHeight="1" x14ac:dyDescent="0.2">
      <c r="C24" s="23" t="s">
        <v>32</v>
      </c>
      <c r="D24" s="19"/>
      <c r="E24" s="53">
        <v>7227</v>
      </c>
      <c r="F24" s="20"/>
      <c r="G24" s="21">
        <f>(E24/E$34)*100</f>
        <v>0.4401637382307817</v>
      </c>
      <c r="H24" s="22"/>
      <c r="I24" s="21">
        <f t="shared" si="0"/>
        <v>98.460066423491483</v>
      </c>
      <c r="L24" s="8"/>
    </row>
    <row r="25" spans="3:20" ht="15" customHeight="1" x14ac:dyDescent="0.2">
      <c r="C25" s="23" t="s">
        <v>26</v>
      </c>
      <c r="D25" s="19"/>
      <c r="E25" s="53">
        <v>14429</v>
      </c>
      <c r="F25" s="20"/>
      <c r="G25" s="21">
        <f t="shared" si="1"/>
        <v>0.87880484003486226</v>
      </c>
      <c r="H25" s="22"/>
      <c r="I25" s="21">
        <f t="shared" si="0"/>
        <v>99.338871263526343</v>
      </c>
      <c r="L25" s="8"/>
    </row>
    <row r="26" spans="3:20" ht="15" customHeight="1" x14ac:dyDescent="0.2">
      <c r="C26" s="23" t="s">
        <v>18</v>
      </c>
      <c r="D26" s="19"/>
      <c r="E26" s="53">
        <v>5312</v>
      </c>
      <c r="F26" s="20"/>
      <c r="G26" s="21">
        <f>(E26/E$34)*100</f>
        <v>0.3235297879454701</v>
      </c>
      <c r="H26" s="22"/>
      <c r="I26" s="21">
        <f t="shared" si="0"/>
        <v>99.662401051471818</v>
      </c>
      <c r="L26" s="8"/>
    </row>
    <row r="27" spans="3:20" ht="15" customHeight="1" x14ac:dyDescent="0.2">
      <c r="C27" s="28" t="s">
        <v>19</v>
      </c>
      <c r="D27" s="29"/>
      <c r="E27" s="54">
        <v>1892</v>
      </c>
      <c r="F27" s="26"/>
      <c r="G27" s="14">
        <f t="shared" si="1"/>
        <v>0.11523312477274653</v>
      </c>
      <c r="H27" s="27"/>
      <c r="I27" s="14">
        <f t="shared" si="0"/>
        <v>99.777634176244561</v>
      </c>
      <c r="L27" s="8"/>
    </row>
    <row r="28" spans="3:20" ht="15" customHeight="1" x14ac:dyDescent="0.2">
      <c r="C28" s="23" t="s">
        <v>20</v>
      </c>
      <c r="D28" s="19"/>
      <c r="E28" s="53">
        <v>932</v>
      </c>
      <c r="F28" s="20"/>
      <c r="G28" s="21">
        <f>(E28/E$34)*100</f>
        <v>5.676388598742059E-2</v>
      </c>
      <c r="H28" s="22"/>
      <c r="I28" s="21">
        <f t="shared" si="0"/>
        <v>99.834398062231983</v>
      </c>
      <c r="L28" s="8"/>
      <c r="M28" s="262"/>
      <c r="N28" s="262"/>
      <c r="O28" s="262"/>
      <c r="P28" s="262"/>
      <c r="Q28" s="262"/>
      <c r="R28" s="262"/>
      <c r="S28" s="262"/>
      <c r="T28" s="262"/>
    </row>
    <row r="29" spans="3:20" ht="15" customHeight="1" x14ac:dyDescent="0.2">
      <c r="C29" s="23" t="s">
        <v>1</v>
      </c>
      <c r="D29" s="19"/>
      <c r="E29" s="53">
        <v>1675</v>
      </c>
      <c r="F29" s="20"/>
      <c r="G29" s="21">
        <f t="shared" si="1"/>
        <v>0.10201664058898012</v>
      </c>
      <c r="H29" s="22"/>
      <c r="I29" s="21">
        <f t="shared" si="0"/>
        <v>99.936414702820969</v>
      </c>
    </row>
    <row r="30" spans="3:20" ht="15" customHeight="1" x14ac:dyDescent="0.2">
      <c r="C30" s="23" t="s">
        <v>2</v>
      </c>
      <c r="D30" s="19"/>
      <c r="E30" s="53">
        <v>541</v>
      </c>
      <c r="F30" s="20"/>
      <c r="G30" s="21">
        <f t="shared" si="1"/>
        <v>3.2949852273813883E-2</v>
      </c>
      <c r="H30" s="22"/>
      <c r="I30" s="21">
        <f t="shared" si="0"/>
        <v>99.969364555094785</v>
      </c>
    </row>
    <row r="31" spans="3:20" ht="15" customHeight="1" x14ac:dyDescent="0.2">
      <c r="C31" s="23" t="s">
        <v>21</v>
      </c>
      <c r="D31" s="19"/>
      <c r="E31" s="53">
        <v>180</v>
      </c>
      <c r="F31" s="20"/>
      <c r="G31" s="21">
        <f t="shared" si="1"/>
        <v>1.0962982272248612E-2</v>
      </c>
      <c r="H31" s="22"/>
      <c r="I31" s="21">
        <f t="shared" si="0"/>
        <v>99.980327537367032</v>
      </c>
    </row>
    <row r="32" spans="3:20" ht="15" customHeight="1" x14ac:dyDescent="0.2">
      <c r="C32" s="23" t="s">
        <v>28</v>
      </c>
      <c r="D32" s="19"/>
      <c r="E32" s="53">
        <v>86</v>
      </c>
      <c r="F32" s="20"/>
      <c r="G32" s="21">
        <f t="shared" si="1"/>
        <v>5.2378693078521145E-3</v>
      </c>
      <c r="H32" s="22"/>
      <c r="I32" s="21">
        <f t="shared" si="0"/>
        <v>99.98556540667488</v>
      </c>
    </row>
    <row r="33" spans="3:9" ht="15" customHeight="1" x14ac:dyDescent="0.2">
      <c r="C33" s="18" t="s">
        <v>29</v>
      </c>
      <c r="D33" s="19"/>
      <c r="E33" s="53">
        <v>237</v>
      </c>
      <c r="F33" s="20"/>
      <c r="G33" s="21">
        <f t="shared" si="1"/>
        <v>1.4434593325127337E-2</v>
      </c>
      <c r="H33" s="22"/>
      <c r="I33" s="21">
        <f>I32+G33</f>
        <v>100.00000000000001</v>
      </c>
    </row>
    <row r="34" spans="3:9" ht="17.100000000000001" customHeight="1" x14ac:dyDescent="0.2">
      <c r="C34" s="68" t="s">
        <v>11</v>
      </c>
      <c r="D34" s="68"/>
      <c r="E34" s="76">
        <v>1641889</v>
      </c>
      <c r="F34" s="70"/>
      <c r="G34" s="71">
        <f>(E34/E$34)*100</f>
        <v>100</v>
      </c>
      <c r="H34" s="72"/>
      <c r="I34" s="73"/>
    </row>
    <row r="35" spans="3:9" ht="5.0999999999999996" customHeight="1" x14ac:dyDescent="0.2">
      <c r="C35" s="1"/>
      <c r="D35" s="1"/>
    </row>
    <row r="36" spans="3:9" ht="12.95" customHeight="1" x14ac:dyDescent="0.2"/>
    <row r="37" spans="3:9" ht="12.95" customHeight="1" x14ac:dyDescent="0.2"/>
  </sheetData>
  <mergeCells count="14">
    <mergeCell ref="M21:S21"/>
    <mergeCell ref="M18:S18"/>
    <mergeCell ref="M15:S15"/>
    <mergeCell ref="M16:S16"/>
    <mergeCell ref="M28:T28"/>
    <mergeCell ref="M20:S20"/>
    <mergeCell ref="C2:I2"/>
    <mergeCell ref="E7:I7"/>
    <mergeCell ref="E9:E11"/>
    <mergeCell ref="G9:I9"/>
    <mergeCell ref="C4:I4"/>
    <mergeCell ref="C7:C9"/>
    <mergeCell ref="C10:C11"/>
    <mergeCell ref="C5:I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227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23">
        <v>0</v>
      </c>
      <c r="D13" s="18"/>
      <c r="E13" s="53">
        <v>96403</v>
      </c>
      <c r="F13" s="20"/>
      <c r="G13" s="21">
        <f>(E13/E$34)*100</f>
        <v>7.194516814420826</v>
      </c>
      <c r="H13" s="22"/>
      <c r="I13" s="21">
        <f>G13</f>
        <v>7.194516814420826</v>
      </c>
      <c r="J13" s="33"/>
      <c r="K13" s="231">
        <v>-5497.1797419699997</v>
      </c>
      <c r="L13" s="20"/>
      <c r="M13" s="21">
        <f>(K13/K$34)*100</f>
        <v>-2.7280210605474045</v>
      </c>
      <c r="N13" s="22"/>
      <c r="O13" s="21">
        <f>M13</f>
        <v>-2.7280210605474045</v>
      </c>
      <c r="P13" s="33"/>
      <c r="Q13" s="244">
        <v>-57022.911548084594</v>
      </c>
    </row>
    <row r="14" spans="1:17" ht="15" customHeight="1" x14ac:dyDescent="0.2">
      <c r="C14" s="23" t="s">
        <v>14</v>
      </c>
      <c r="D14" s="19"/>
      <c r="E14" s="53">
        <v>142698</v>
      </c>
      <c r="F14" s="20"/>
      <c r="G14" s="21">
        <f t="shared" ref="G14:G33" si="0">(E14/E$34)*100</f>
        <v>10.649493899403783</v>
      </c>
      <c r="H14" s="22"/>
      <c r="I14" s="21">
        <f t="shared" ref="I14:I32" si="1">I13+G14</f>
        <v>17.844010713824609</v>
      </c>
      <c r="J14" s="34"/>
      <c r="K14" s="231">
        <v>-2798.5582163399999</v>
      </c>
      <c r="L14" s="20"/>
      <c r="M14" s="21">
        <f t="shared" ref="M14:M33" si="2">(K14/K$34)*100</f>
        <v>-1.3888077362752465</v>
      </c>
      <c r="N14" s="22"/>
      <c r="O14" s="21">
        <f t="shared" ref="O14:O32" si="3">O13+M14</f>
        <v>-4.1168287968226505</v>
      </c>
      <c r="P14" s="34"/>
      <c r="Q14" s="244">
        <v>-19611.755009460539</v>
      </c>
    </row>
    <row r="15" spans="1:17" ht="15" customHeight="1" x14ac:dyDescent="0.2">
      <c r="C15" s="23" t="s">
        <v>27</v>
      </c>
      <c r="D15" s="19"/>
      <c r="E15" s="53">
        <v>217571</v>
      </c>
      <c r="F15" s="20"/>
      <c r="G15" s="21">
        <f t="shared" si="0"/>
        <v>16.237235540702606</v>
      </c>
      <c r="H15" s="22"/>
      <c r="I15" s="21">
        <f t="shared" si="1"/>
        <v>34.081246254527215</v>
      </c>
      <c r="J15" s="34"/>
      <c r="K15" s="231">
        <v>-2324.1766705099999</v>
      </c>
      <c r="L15" s="20"/>
      <c r="M15" s="21">
        <f t="shared" si="2"/>
        <v>-1.1533919579118661</v>
      </c>
      <c r="N15" s="22"/>
      <c r="O15" s="21">
        <f t="shared" si="3"/>
        <v>-5.2702207547345168</v>
      </c>
      <c r="P15" s="34"/>
      <c r="Q15" s="244">
        <v>-10682.382626866631</v>
      </c>
    </row>
    <row r="16" spans="1:17" ht="15" customHeight="1" x14ac:dyDescent="0.2">
      <c r="C16" s="23" t="s">
        <v>23</v>
      </c>
      <c r="D16" s="19"/>
      <c r="E16" s="53">
        <v>169553</v>
      </c>
      <c r="F16" s="20"/>
      <c r="G16" s="21">
        <f t="shared" si="0"/>
        <v>12.653671664113093</v>
      </c>
      <c r="H16" s="22"/>
      <c r="I16" s="21">
        <f t="shared" si="1"/>
        <v>46.734917918640306</v>
      </c>
      <c r="J16" s="34"/>
      <c r="K16" s="231">
        <v>-850.40806997000004</v>
      </c>
      <c r="L16" s="20"/>
      <c r="M16" s="21">
        <f t="shared" si="2"/>
        <v>-0.42202206109896045</v>
      </c>
      <c r="N16" s="22"/>
      <c r="O16" s="21">
        <f t="shared" si="3"/>
        <v>-5.6922428158334775</v>
      </c>
      <c r="P16" s="34"/>
      <c r="Q16" s="244">
        <v>-5015.5884588889612</v>
      </c>
    </row>
    <row r="17" spans="3:17" ht="15" customHeight="1" x14ac:dyDescent="0.2">
      <c r="C17" s="24" t="s">
        <v>15</v>
      </c>
      <c r="D17" s="29"/>
      <c r="E17" s="54">
        <v>248074</v>
      </c>
      <c r="F17" s="26"/>
      <c r="G17" s="14">
        <f t="shared" si="0"/>
        <v>18.513662066747216</v>
      </c>
      <c r="H17" s="27"/>
      <c r="I17" s="14">
        <f t="shared" si="1"/>
        <v>65.248579985387522</v>
      </c>
      <c r="J17" s="35"/>
      <c r="K17" s="232">
        <v>-91.496998300000101</v>
      </c>
      <c r="L17" s="26"/>
      <c r="M17" s="14">
        <f t="shared" si="2"/>
        <v>-4.540614461513319E-2</v>
      </c>
      <c r="N17" s="27"/>
      <c r="O17" s="14">
        <f t="shared" si="3"/>
        <v>-5.7376489604486105</v>
      </c>
      <c r="P17" s="35"/>
      <c r="Q17" s="245">
        <v>-368.82945532381507</v>
      </c>
    </row>
    <row r="18" spans="3:17" ht="15" customHeight="1" x14ac:dyDescent="0.2">
      <c r="C18" s="23" t="s">
        <v>16</v>
      </c>
      <c r="D18" s="19"/>
      <c r="E18" s="53">
        <v>165203</v>
      </c>
      <c r="F18" s="20"/>
      <c r="G18" s="21">
        <f t="shared" si="0"/>
        <v>12.329032927323462</v>
      </c>
      <c r="H18" s="22"/>
      <c r="I18" s="21">
        <f t="shared" si="1"/>
        <v>77.57761291271099</v>
      </c>
      <c r="J18" s="34"/>
      <c r="K18" s="47">
        <v>1390.89573943</v>
      </c>
      <c r="L18" s="20"/>
      <c r="M18" s="21">
        <f t="shared" si="2"/>
        <v>0.6902435518382587</v>
      </c>
      <c r="N18" s="22"/>
      <c r="O18" s="21">
        <f t="shared" si="3"/>
        <v>-5.0474054086103521</v>
      </c>
      <c r="P18" s="34"/>
      <c r="Q18" s="53">
        <v>8419.3128419580771</v>
      </c>
    </row>
    <row r="19" spans="3:17" ht="15" customHeight="1" x14ac:dyDescent="0.2">
      <c r="C19" s="23" t="s">
        <v>17</v>
      </c>
      <c r="D19" s="19"/>
      <c r="E19" s="53">
        <v>120264</v>
      </c>
      <c r="F19" s="20"/>
      <c r="G19" s="21">
        <f t="shared" si="0"/>
        <v>8.9752535727052702</v>
      </c>
      <c r="H19" s="22"/>
      <c r="I19" s="21">
        <f t="shared" si="1"/>
        <v>86.55286648541626</v>
      </c>
      <c r="J19" s="34"/>
      <c r="K19" s="47">
        <v>3089.2680194099999</v>
      </c>
      <c r="L19" s="20"/>
      <c r="M19" s="21">
        <f t="shared" si="2"/>
        <v>1.5330748882527698</v>
      </c>
      <c r="N19" s="22"/>
      <c r="O19" s="21">
        <f t="shared" si="3"/>
        <v>-3.5143305203575821</v>
      </c>
      <c r="P19" s="34"/>
      <c r="Q19" s="53">
        <v>25687.387908351626</v>
      </c>
    </row>
    <row r="20" spans="3:17" ht="15" customHeight="1" x14ac:dyDescent="0.2">
      <c r="C20" s="23" t="s">
        <v>22</v>
      </c>
      <c r="D20" s="19"/>
      <c r="E20" s="53">
        <v>106135</v>
      </c>
      <c r="F20" s="20"/>
      <c r="G20" s="21">
        <f t="shared" si="0"/>
        <v>7.9208120296936233</v>
      </c>
      <c r="H20" s="22"/>
      <c r="I20" s="21">
        <f t="shared" si="1"/>
        <v>94.473678515109881</v>
      </c>
      <c r="J20" s="34"/>
      <c r="K20" s="47">
        <v>7437.4655733099999</v>
      </c>
      <c r="L20" s="20"/>
      <c r="M20" s="21">
        <f t="shared" si="2"/>
        <v>3.6909040041348327</v>
      </c>
      <c r="N20" s="22"/>
      <c r="O20" s="21">
        <f t="shared" si="3"/>
        <v>0.17657348377725057</v>
      </c>
      <c r="P20" s="34"/>
      <c r="Q20" s="53">
        <v>70075.522431902762</v>
      </c>
    </row>
    <row r="21" spans="3:17" ht="15" customHeight="1" x14ac:dyDescent="0.2">
      <c r="C21" s="23" t="s">
        <v>24</v>
      </c>
      <c r="D21" s="19"/>
      <c r="E21" s="53">
        <v>27342</v>
      </c>
      <c r="F21" s="20"/>
      <c r="G21" s="21">
        <f t="shared" si="0"/>
        <v>2.0405223773108121</v>
      </c>
      <c r="H21" s="22"/>
      <c r="I21" s="21">
        <f t="shared" si="1"/>
        <v>96.514200892420689</v>
      </c>
      <c r="J21" s="34"/>
      <c r="K21" s="47">
        <v>5339.3143616799998</v>
      </c>
      <c r="L21" s="20"/>
      <c r="M21" s="21">
        <f t="shared" si="2"/>
        <v>2.649679055669079</v>
      </c>
      <c r="N21" s="22"/>
      <c r="O21" s="21">
        <f t="shared" si="3"/>
        <v>2.8262525394463296</v>
      </c>
      <c r="P21" s="34"/>
      <c r="Q21" s="53">
        <v>195278.85164508811</v>
      </c>
    </row>
    <row r="22" spans="3:17" ht="15" customHeight="1" x14ac:dyDescent="0.2">
      <c r="C22" s="28" t="s">
        <v>25</v>
      </c>
      <c r="D22" s="29"/>
      <c r="E22" s="54">
        <v>7655</v>
      </c>
      <c r="F22" s="26"/>
      <c r="G22" s="14">
        <f t="shared" si="0"/>
        <v>0.57128954715508251</v>
      </c>
      <c r="H22" s="27"/>
      <c r="I22" s="14">
        <f t="shared" si="1"/>
        <v>97.085490439575779</v>
      </c>
      <c r="J22" s="35"/>
      <c r="K22" s="48">
        <v>918.11602515000004</v>
      </c>
      <c r="L22" s="26"/>
      <c r="M22" s="14">
        <f t="shared" si="2"/>
        <v>0.45562269567298047</v>
      </c>
      <c r="N22" s="27"/>
      <c r="O22" s="14">
        <f t="shared" si="3"/>
        <v>3.2818752351193101</v>
      </c>
      <c r="P22" s="35"/>
      <c r="Q22" s="54">
        <v>119936.77663618552</v>
      </c>
    </row>
    <row r="23" spans="3:17" ht="15" customHeight="1" x14ac:dyDescent="0.2">
      <c r="C23" s="23" t="s">
        <v>31</v>
      </c>
      <c r="D23" s="19"/>
      <c r="E23" s="53">
        <v>6824</v>
      </c>
      <c r="F23" s="20"/>
      <c r="G23" s="21">
        <f t="shared" si="0"/>
        <v>0.50927235398906379</v>
      </c>
      <c r="H23" s="22"/>
      <c r="I23" s="21">
        <f t="shared" si="1"/>
        <v>97.59476279356484</v>
      </c>
      <c r="J23" s="34"/>
      <c r="K23" s="47">
        <v>2665.66097326</v>
      </c>
      <c r="L23" s="20"/>
      <c r="M23" s="21">
        <f t="shared" si="2"/>
        <v>1.3228563766638901</v>
      </c>
      <c r="N23" s="22"/>
      <c r="O23" s="21">
        <f t="shared" si="3"/>
        <v>4.6047316117832002</v>
      </c>
      <c r="P23" s="34"/>
      <c r="Q23" s="53">
        <v>390630.27157971868</v>
      </c>
    </row>
    <row r="24" spans="3:17" ht="15" customHeight="1" x14ac:dyDescent="0.2">
      <c r="C24" s="23" t="s">
        <v>32</v>
      </c>
      <c r="D24" s="19"/>
      <c r="E24" s="53">
        <v>7179</v>
      </c>
      <c r="F24" s="20"/>
      <c r="G24" s="21">
        <f t="shared" si="0"/>
        <v>0.53576586009488403</v>
      </c>
      <c r="H24" s="22"/>
      <c r="I24" s="21">
        <f t="shared" si="1"/>
        <v>98.130528653659724</v>
      </c>
      <c r="J24" s="34"/>
      <c r="K24" s="47">
        <v>4631.5205469100001</v>
      </c>
      <c r="L24" s="20"/>
      <c r="M24" s="21">
        <f t="shared" si="2"/>
        <v>2.2984305020742517</v>
      </c>
      <c r="N24" s="22"/>
      <c r="O24" s="21">
        <f t="shared" si="3"/>
        <v>6.9031621138574515</v>
      </c>
      <c r="P24" s="34"/>
      <c r="Q24" s="53">
        <v>645148.4255341969</v>
      </c>
    </row>
    <row r="25" spans="3:17" ht="15" customHeight="1" x14ac:dyDescent="0.2">
      <c r="C25" s="23" t="s">
        <v>26</v>
      </c>
      <c r="D25" s="19"/>
      <c r="E25" s="53">
        <v>14295</v>
      </c>
      <c r="F25" s="20"/>
      <c r="G25" s="21">
        <f t="shared" si="0"/>
        <v>1.0668300557259183</v>
      </c>
      <c r="H25" s="22"/>
      <c r="I25" s="21">
        <f t="shared" si="1"/>
        <v>99.197358709385639</v>
      </c>
      <c r="J25" s="34"/>
      <c r="K25" s="47">
        <v>17109.371040180002</v>
      </c>
      <c r="L25" s="20"/>
      <c r="M25" s="21">
        <f t="shared" si="2"/>
        <v>8.4906673460170108</v>
      </c>
      <c r="N25" s="22"/>
      <c r="O25" s="21">
        <f t="shared" si="3"/>
        <v>15.393829459874462</v>
      </c>
      <c r="P25" s="34"/>
      <c r="Q25" s="53">
        <v>1196878.002111228</v>
      </c>
    </row>
    <row r="26" spans="3:17" ht="15" customHeight="1" x14ac:dyDescent="0.2">
      <c r="C26" s="23" t="s">
        <v>18</v>
      </c>
      <c r="D26" s="19"/>
      <c r="E26" s="53">
        <v>5269</v>
      </c>
      <c r="F26" s="20"/>
      <c r="G26" s="21">
        <f t="shared" si="0"/>
        <v>0.39322333428610445</v>
      </c>
      <c r="H26" s="22"/>
      <c r="I26" s="21">
        <f t="shared" si="1"/>
        <v>99.590582043671745</v>
      </c>
      <c r="J26" s="34"/>
      <c r="K26" s="47">
        <v>15768.159834710001</v>
      </c>
      <c r="L26" s="20"/>
      <c r="M26" s="21">
        <f t="shared" si="2"/>
        <v>7.8250801564205634</v>
      </c>
      <c r="N26" s="22"/>
      <c r="O26" s="21">
        <f t="shared" si="3"/>
        <v>23.218909616295026</v>
      </c>
      <c r="P26" s="34"/>
      <c r="Q26" s="53">
        <v>2992628.5509033976</v>
      </c>
    </row>
    <row r="27" spans="3:17" ht="15" customHeight="1" x14ac:dyDescent="0.2">
      <c r="C27" s="28" t="s">
        <v>19</v>
      </c>
      <c r="D27" s="29"/>
      <c r="E27" s="54">
        <v>1867</v>
      </c>
      <c r="F27" s="26"/>
      <c r="G27" s="14">
        <f t="shared" si="0"/>
        <v>0.13933345323821542</v>
      </c>
      <c r="H27" s="27"/>
      <c r="I27" s="14">
        <f t="shared" si="1"/>
        <v>99.729915496909953</v>
      </c>
      <c r="J27" s="35"/>
      <c r="K27" s="48">
        <v>10714.543712340001</v>
      </c>
      <c r="L27" s="26"/>
      <c r="M27" s="14">
        <f t="shared" si="2"/>
        <v>5.3171812226289781</v>
      </c>
      <c r="N27" s="27"/>
      <c r="O27" s="14">
        <f t="shared" si="3"/>
        <v>28.536090838924004</v>
      </c>
      <c r="P27" s="35"/>
      <c r="Q27" s="54">
        <v>5738909.3263738621</v>
      </c>
    </row>
    <row r="28" spans="3:17" ht="15" customHeight="1" x14ac:dyDescent="0.2">
      <c r="C28" s="23" t="s">
        <v>20</v>
      </c>
      <c r="D28" s="19"/>
      <c r="E28" s="53">
        <v>923</v>
      </c>
      <c r="F28" s="20"/>
      <c r="G28" s="21">
        <f t="shared" si="0"/>
        <v>6.8883115875132753E-2</v>
      </c>
      <c r="H28" s="22"/>
      <c r="I28" s="21">
        <f t="shared" si="1"/>
        <v>99.798798612785092</v>
      </c>
      <c r="J28" s="34"/>
      <c r="K28" s="47">
        <v>8010.5962774</v>
      </c>
      <c r="L28" s="20"/>
      <c r="M28" s="21">
        <f t="shared" si="2"/>
        <v>3.9753248716692773</v>
      </c>
      <c r="N28" s="22"/>
      <c r="O28" s="21">
        <f t="shared" si="3"/>
        <v>32.511415710593283</v>
      </c>
      <c r="P28" s="34"/>
      <c r="Q28" s="53">
        <v>8678869.2062838562</v>
      </c>
    </row>
    <row r="29" spans="3:17" ht="15" customHeight="1" x14ac:dyDescent="0.2">
      <c r="C29" s="23" t="s">
        <v>1</v>
      </c>
      <c r="D29" s="19"/>
      <c r="E29" s="53">
        <v>1662</v>
      </c>
      <c r="F29" s="20"/>
      <c r="G29" s="21">
        <f t="shared" si="0"/>
        <v>0.12403438633203752</v>
      </c>
      <c r="H29" s="22"/>
      <c r="I29" s="21">
        <f t="shared" si="1"/>
        <v>99.922832999117134</v>
      </c>
      <c r="J29" s="34"/>
      <c r="K29" s="47">
        <v>25549.87826763</v>
      </c>
      <c r="L29" s="20"/>
      <c r="M29" s="21">
        <f t="shared" si="2"/>
        <v>12.679339093893041</v>
      </c>
      <c r="N29" s="22"/>
      <c r="O29" s="21">
        <f t="shared" si="3"/>
        <v>45.190754804486325</v>
      </c>
      <c r="P29" s="34"/>
      <c r="Q29" s="53">
        <v>15372971.280162456</v>
      </c>
    </row>
    <row r="30" spans="3:17" ht="15" customHeight="1" x14ac:dyDescent="0.2">
      <c r="C30" s="23" t="s">
        <v>2</v>
      </c>
      <c r="D30" s="19"/>
      <c r="E30" s="53">
        <v>534</v>
      </c>
      <c r="F30" s="20"/>
      <c r="G30" s="21">
        <f t="shared" si="0"/>
        <v>3.9852203550726856E-2</v>
      </c>
      <c r="H30" s="22"/>
      <c r="I30" s="21">
        <f t="shared" si="1"/>
        <v>99.962685202667856</v>
      </c>
      <c r="J30" s="34"/>
      <c r="K30" s="47">
        <v>22570.5132228</v>
      </c>
      <c r="L30" s="20"/>
      <c r="M30" s="21">
        <f t="shared" si="2"/>
        <v>11.200804468710439</v>
      </c>
      <c r="N30" s="22"/>
      <c r="O30" s="21">
        <f t="shared" si="3"/>
        <v>56.391559273196762</v>
      </c>
      <c r="P30" s="34"/>
      <c r="Q30" s="53">
        <v>42266878.694382019</v>
      </c>
    </row>
    <row r="31" spans="3:17" ht="15" customHeight="1" x14ac:dyDescent="0.2">
      <c r="C31" s="23" t="s">
        <v>21</v>
      </c>
      <c r="D31" s="19"/>
      <c r="E31" s="53">
        <v>178</v>
      </c>
      <c r="F31" s="20"/>
      <c r="G31" s="21">
        <f t="shared" si="0"/>
        <v>1.3284067850242285E-2</v>
      </c>
      <c r="H31" s="22"/>
      <c r="I31" s="21">
        <f t="shared" si="1"/>
        <v>99.975969270518092</v>
      </c>
      <c r="J31" s="34"/>
      <c r="K31" s="47">
        <v>10673.89020819</v>
      </c>
      <c r="L31" s="20"/>
      <c r="M31" s="21">
        <f t="shared" si="2"/>
        <v>5.2970065838665734</v>
      </c>
      <c r="N31" s="22"/>
      <c r="O31" s="21">
        <f t="shared" si="3"/>
        <v>61.688565857063338</v>
      </c>
      <c r="P31" s="34"/>
      <c r="Q31" s="53">
        <v>59965675.326910116</v>
      </c>
    </row>
    <row r="32" spans="3:17" ht="15" customHeight="1" x14ac:dyDescent="0.2">
      <c r="C32" s="23" t="s">
        <v>28</v>
      </c>
      <c r="D32" s="19"/>
      <c r="E32" s="53">
        <v>86</v>
      </c>
      <c r="F32" s="20"/>
      <c r="G32" s="21">
        <f t="shared" si="0"/>
        <v>6.4181451411282949E-3</v>
      </c>
      <c r="H32" s="22"/>
      <c r="I32" s="21">
        <f t="shared" si="1"/>
        <v>99.982387415659218</v>
      </c>
      <c r="J32" s="34"/>
      <c r="K32" s="47">
        <v>10787.26751387</v>
      </c>
      <c r="L32" s="20"/>
      <c r="M32" s="21">
        <f t="shared" si="2"/>
        <v>5.3532710125738507</v>
      </c>
      <c r="N32" s="22"/>
      <c r="O32" s="21">
        <f t="shared" si="3"/>
        <v>67.041836869637194</v>
      </c>
      <c r="P32" s="34"/>
      <c r="Q32" s="53">
        <v>125433343.18453488</v>
      </c>
    </row>
    <row r="33" spans="3:17" ht="15" customHeight="1" x14ac:dyDescent="0.2">
      <c r="C33" s="18" t="s">
        <v>29</v>
      </c>
      <c r="D33" s="19"/>
      <c r="E33" s="53">
        <v>236</v>
      </c>
      <c r="F33" s="20"/>
      <c r="G33" s="21">
        <f t="shared" si="0"/>
        <v>1.7612584340770669E-2</v>
      </c>
      <c r="H33" s="22"/>
      <c r="I33" s="21">
        <f>I32+G33</f>
        <v>99.999999999999986</v>
      </c>
      <c r="J33" s="34"/>
      <c r="K33" s="47">
        <v>66413.324043920002</v>
      </c>
      <c r="L33" s="20"/>
      <c r="M33" s="21">
        <f t="shared" si="2"/>
        <v>32.958163130362827</v>
      </c>
      <c r="N33" s="22"/>
      <c r="O33" s="21">
        <f>O32+M33</f>
        <v>100.00000000000003</v>
      </c>
      <c r="P33" s="34"/>
      <c r="Q33" s="53">
        <v>281412390.01661015</v>
      </c>
    </row>
    <row r="34" spans="3:17" ht="17.100000000000001" customHeight="1" x14ac:dyDescent="0.2">
      <c r="C34" s="68" t="s">
        <v>11</v>
      </c>
      <c r="D34" s="68"/>
      <c r="E34" s="76">
        <v>1339951</v>
      </c>
      <c r="F34" s="70"/>
      <c r="G34" s="71">
        <f>(E34/E$34)*100</f>
        <v>100</v>
      </c>
      <c r="H34" s="72"/>
      <c r="I34" s="73"/>
      <c r="J34" s="73"/>
      <c r="K34" s="78">
        <v>201507.96566309998</v>
      </c>
      <c r="L34" s="70"/>
      <c r="M34" s="71">
        <f>(K34/K$34)*100</f>
        <v>100</v>
      </c>
      <c r="N34" s="72"/>
      <c r="O34" s="73"/>
      <c r="P34" s="73"/>
      <c r="Q34" s="76">
        <v>150384.57799061306</v>
      </c>
    </row>
    <row r="35" spans="3:17" ht="5.0999999999999996" customHeight="1" x14ac:dyDescent="0.2"/>
    <row r="36" spans="3:17" ht="12.95" customHeight="1" x14ac:dyDescent="0.2">
      <c r="C36" s="36"/>
    </row>
  </sheetData>
  <mergeCells count="12">
    <mergeCell ref="Q9:Q10"/>
    <mergeCell ref="K9:K10"/>
    <mergeCell ref="C2:Q2"/>
    <mergeCell ref="C4:Q4"/>
    <mergeCell ref="E7:I7"/>
    <mergeCell ref="K7:Q7"/>
    <mergeCell ref="C5:Q5"/>
    <mergeCell ref="E9:E11"/>
    <mergeCell ref="G9:I9"/>
    <mergeCell ref="M9:O9"/>
    <mergeCell ref="C7:C9"/>
    <mergeCell ref="C10:C11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I36"/>
  <sheetViews>
    <sheetView showGridLine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7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6.7109375" style="2" customWidth="1"/>
    <col min="10" max="16384" width="11.42578125" style="2"/>
  </cols>
  <sheetData>
    <row r="1" spans="1:9" ht="9.9499999999999993" customHeight="1" x14ac:dyDescent="0.2">
      <c r="A1" s="5"/>
    </row>
    <row r="2" spans="1:9" ht="30" customHeight="1" x14ac:dyDescent="0.2">
      <c r="C2" s="253" t="s">
        <v>10</v>
      </c>
      <c r="D2" s="254"/>
      <c r="E2" s="254"/>
      <c r="F2" s="254"/>
      <c r="G2" s="254"/>
      <c r="H2" s="254"/>
      <c r="I2" s="255"/>
    </row>
    <row r="3" spans="1:9" ht="6.95" customHeight="1" x14ac:dyDescent="0.2"/>
    <row r="4" spans="1:9" ht="18" customHeight="1" x14ac:dyDescent="0.2">
      <c r="C4" s="262" t="s">
        <v>275</v>
      </c>
      <c r="D4" s="262"/>
      <c r="E4" s="263"/>
      <c r="F4" s="263"/>
      <c r="G4" s="263"/>
      <c r="H4" s="263"/>
      <c r="I4" s="263"/>
    </row>
    <row r="5" spans="1:9" ht="18" customHeight="1" x14ac:dyDescent="0.3">
      <c r="C5" s="272" t="s">
        <v>48</v>
      </c>
      <c r="D5" s="272"/>
      <c r="E5" s="272"/>
      <c r="F5" s="272"/>
      <c r="G5" s="272"/>
      <c r="H5" s="272"/>
      <c r="I5" s="272"/>
    </row>
    <row r="6" spans="1:9" ht="6.95" customHeight="1" x14ac:dyDescent="0.25">
      <c r="C6" s="3"/>
      <c r="D6" s="4"/>
      <c r="E6" s="3"/>
      <c r="F6" s="3"/>
      <c r="G6" s="3"/>
      <c r="H6" s="3"/>
      <c r="I6" s="6"/>
    </row>
    <row r="7" spans="1:9" ht="15.95" customHeight="1" x14ac:dyDescent="0.25">
      <c r="C7" s="264" t="s">
        <v>30</v>
      </c>
      <c r="D7" s="15"/>
      <c r="E7" s="256" t="s">
        <v>4</v>
      </c>
      <c r="F7" s="257"/>
      <c r="G7" s="258"/>
      <c r="H7" s="258"/>
      <c r="I7" s="259"/>
    </row>
    <row r="8" spans="1:9" s="5" customFormat="1" ht="3.95" customHeight="1" x14ac:dyDescent="0.2">
      <c r="B8"/>
      <c r="C8" s="264"/>
      <c r="D8" s="15"/>
      <c r="E8" s="16"/>
      <c r="F8" s="16"/>
      <c r="G8" s="17"/>
      <c r="H8" s="17"/>
      <c r="I8" s="17"/>
    </row>
    <row r="9" spans="1:9" ht="15.95" customHeight="1" x14ac:dyDescent="0.2">
      <c r="C9" s="264"/>
      <c r="D9" s="15"/>
      <c r="E9" s="260" t="s">
        <v>9</v>
      </c>
      <c r="F9" s="15"/>
      <c r="G9" s="261" t="s">
        <v>12</v>
      </c>
      <c r="H9" s="261"/>
      <c r="I9" s="261"/>
    </row>
    <row r="10" spans="1:9" s="5" customFormat="1" ht="3.95" customHeight="1" x14ac:dyDescent="0.2">
      <c r="B10"/>
      <c r="C10" s="265" t="s">
        <v>13</v>
      </c>
      <c r="D10" s="15"/>
      <c r="E10" s="260"/>
      <c r="F10" s="15"/>
      <c r="G10" s="15"/>
      <c r="H10" s="15"/>
      <c r="I10" s="15"/>
    </row>
    <row r="11" spans="1:9" ht="15.95" customHeight="1" x14ac:dyDescent="0.2">
      <c r="C11" s="265"/>
      <c r="D11" s="15"/>
      <c r="E11" s="65" t="s">
        <v>13</v>
      </c>
      <c r="F11" s="15"/>
      <c r="G11" s="62" t="s">
        <v>6</v>
      </c>
      <c r="H11" s="16"/>
      <c r="I11" s="62" t="s">
        <v>7</v>
      </c>
    </row>
    <row r="12" spans="1:9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</row>
    <row r="13" spans="1:9" ht="15" customHeight="1" x14ac:dyDescent="0.2">
      <c r="C13" s="18">
        <v>0</v>
      </c>
      <c r="D13" s="19"/>
      <c r="E13" s="49">
        <v>4825.8732495800004</v>
      </c>
      <c r="F13" s="20"/>
      <c r="G13" s="21">
        <f>(E13/E$34)*100</f>
        <v>2.3727934401209136</v>
      </c>
      <c r="H13" s="22"/>
      <c r="I13" s="21">
        <f>G13</f>
        <v>2.3727934401209136</v>
      </c>
    </row>
    <row r="14" spans="1:9" ht="15" customHeight="1" x14ac:dyDescent="0.2">
      <c r="C14" s="23" t="s">
        <v>14</v>
      </c>
      <c r="D14" s="19"/>
      <c r="E14" s="49">
        <v>1673.50301074</v>
      </c>
      <c r="F14" s="20"/>
      <c r="G14" s="21">
        <f t="shared" ref="G14:G33" si="0">(E14/E$34)*100</f>
        <v>0.82283076254687348</v>
      </c>
      <c r="H14" s="22"/>
      <c r="I14" s="21">
        <f t="shared" ref="I14:I32" si="1">I13+G14</f>
        <v>3.195624202667787</v>
      </c>
    </row>
    <row r="15" spans="1:9" ht="15" customHeight="1" x14ac:dyDescent="0.2">
      <c r="C15" s="23" t="s">
        <v>27</v>
      </c>
      <c r="D15" s="19"/>
      <c r="E15" s="49">
        <v>1406.7373871899999</v>
      </c>
      <c r="F15" s="20"/>
      <c r="G15" s="21">
        <f t="shared" si="0"/>
        <v>0.69166699406947019</v>
      </c>
      <c r="H15" s="22"/>
      <c r="I15" s="21">
        <f t="shared" si="1"/>
        <v>3.887291196737257</v>
      </c>
    </row>
    <row r="16" spans="1:9" ht="15" customHeight="1" x14ac:dyDescent="0.2">
      <c r="C16" s="23" t="s">
        <v>23</v>
      </c>
      <c r="D16" s="19"/>
      <c r="E16" s="49">
        <v>1135.73261063</v>
      </c>
      <c r="F16" s="20"/>
      <c r="G16" s="21">
        <f t="shared" si="0"/>
        <v>0.55841891174178659</v>
      </c>
      <c r="H16" s="22"/>
      <c r="I16" s="21">
        <f t="shared" si="1"/>
        <v>4.4457101084790436</v>
      </c>
    </row>
    <row r="17" spans="3:9" ht="15" customHeight="1" x14ac:dyDescent="0.2">
      <c r="C17" s="24" t="s">
        <v>15</v>
      </c>
      <c r="D17" s="25"/>
      <c r="E17" s="50">
        <v>2935.1835928300002</v>
      </c>
      <c r="F17" s="26"/>
      <c r="G17" s="21">
        <f t="shared" si="0"/>
        <v>1.4431759837918849</v>
      </c>
      <c r="H17" s="27"/>
      <c r="I17" s="14">
        <f t="shared" si="1"/>
        <v>5.8888860922709281</v>
      </c>
    </row>
    <row r="18" spans="3:9" ht="15" customHeight="1" x14ac:dyDescent="0.2">
      <c r="C18" s="23" t="s">
        <v>16</v>
      </c>
      <c r="D18" s="19"/>
      <c r="E18" s="49">
        <v>2992.8561838700002</v>
      </c>
      <c r="F18" s="20"/>
      <c r="G18" s="45">
        <f t="shared" si="0"/>
        <v>1.4715325399253056</v>
      </c>
      <c r="H18" s="22"/>
      <c r="I18" s="21">
        <f t="shared" si="1"/>
        <v>7.3604186321962342</v>
      </c>
    </row>
    <row r="19" spans="3:9" ht="15" customHeight="1" x14ac:dyDescent="0.2">
      <c r="C19" s="23" t="s">
        <v>17</v>
      </c>
      <c r="D19" s="19"/>
      <c r="E19" s="49">
        <v>4150.9836536800003</v>
      </c>
      <c r="F19" s="20"/>
      <c r="G19" s="21">
        <f t="shared" si="0"/>
        <v>2.0409625935281763</v>
      </c>
      <c r="H19" s="22"/>
      <c r="I19" s="21">
        <f t="shared" si="1"/>
        <v>9.4013812257244105</v>
      </c>
    </row>
    <row r="20" spans="3:9" ht="15" customHeight="1" x14ac:dyDescent="0.2">
      <c r="C20" s="23" t="s">
        <v>22</v>
      </c>
      <c r="D20" s="19"/>
      <c r="E20" s="49">
        <v>10688.349544070001</v>
      </c>
      <c r="F20" s="20"/>
      <c r="G20" s="21">
        <f t="shared" si="0"/>
        <v>5.2552656011211774</v>
      </c>
      <c r="H20" s="22"/>
      <c r="I20" s="21">
        <f t="shared" si="1"/>
        <v>14.656646826845588</v>
      </c>
    </row>
    <row r="21" spans="3:9" ht="15" customHeight="1" x14ac:dyDescent="0.2">
      <c r="C21" s="23" t="s">
        <v>24</v>
      </c>
      <c r="D21" s="19"/>
      <c r="E21" s="49">
        <v>6339.2581773499996</v>
      </c>
      <c r="F21" s="20"/>
      <c r="G21" s="21">
        <f t="shared" si="0"/>
        <v>3.1168970755205869</v>
      </c>
      <c r="H21" s="22"/>
      <c r="I21" s="21">
        <f t="shared" si="1"/>
        <v>17.773543902366175</v>
      </c>
    </row>
    <row r="22" spans="3:9" ht="15" customHeight="1" x14ac:dyDescent="0.2">
      <c r="C22" s="28" t="s">
        <v>25</v>
      </c>
      <c r="D22" s="29"/>
      <c r="E22" s="50">
        <v>3748.9402030000001</v>
      </c>
      <c r="F22" s="26"/>
      <c r="G22" s="21">
        <f t="shared" si="0"/>
        <v>1.8432851964891834</v>
      </c>
      <c r="H22" s="27"/>
      <c r="I22" s="14">
        <f t="shared" si="1"/>
        <v>19.616829098855359</v>
      </c>
    </row>
    <row r="23" spans="3:9" ht="15" customHeight="1" x14ac:dyDescent="0.2">
      <c r="C23" s="23" t="s">
        <v>31</v>
      </c>
      <c r="D23" s="19"/>
      <c r="E23" s="49">
        <v>2931.793784</v>
      </c>
      <c r="F23" s="20"/>
      <c r="G23" s="45">
        <f t="shared" si="0"/>
        <v>1.4415092769102262</v>
      </c>
      <c r="H23" s="22"/>
      <c r="I23" s="21">
        <f t="shared" si="1"/>
        <v>21.058338375765587</v>
      </c>
    </row>
    <row r="24" spans="3:9" ht="15" customHeight="1" x14ac:dyDescent="0.2">
      <c r="C24" s="23" t="s">
        <v>32</v>
      </c>
      <c r="D24" s="19"/>
      <c r="E24" s="49">
        <v>3882.06786749</v>
      </c>
      <c r="F24" s="20"/>
      <c r="G24" s="21">
        <f t="shared" si="0"/>
        <v>1.9087416294835604</v>
      </c>
      <c r="H24" s="22"/>
      <c r="I24" s="21">
        <f t="shared" si="1"/>
        <v>22.967080005249148</v>
      </c>
    </row>
    <row r="25" spans="3:9" ht="15" customHeight="1" x14ac:dyDescent="0.2">
      <c r="C25" s="23" t="s">
        <v>26</v>
      </c>
      <c r="D25" s="19"/>
      <c r="E25" s="49">
        <v>13671.58699527</v>
      </c>
      <c r="F25" s="20"/>
      <c r="G25" s="21">
        <f t="shared" si="0"/>
        <v>6.7220687864610422</v>
      </c>
      <c r="H25" s="22"/>
      <c r="I25" s="21">
        <f t="shared" si="1"/>
        <v>29.689148791710188</v>
      </c>
    </row>
    <row r="26" spans="3:9" ht="15" customHeight="1" x14ac:dyDescent="0.2">
      <c r="C26" s="23" t="s">
        <v>18</v>
      </c>
      <c r="D26" s="19"/>
      <c r="E26" s="49">
        <v>12755.97399386</v>
      </c>
      <c r="F26" s="20"/>
      <c r="G26" s="21">
        <f t="shared" si="0"/>
        <v>6.2718786527636547</v>
      </c>
      <c r="H26" s="22"/>
      <c r="I26" s="21">
        <f t="shared" si="1"/>
        <v>35.961027444473842</v>
      </c>
    </row>
    <row r="27" spans="3:9" ht="15" customHeight="1" x14ac:dyDescent="0.2">
      <c r="C27" s="28" t="s">
        <v>19</v>
      </c>
      <c r="D27" s="29"/>
      <c r="E27" s="50">
        <v>8817.4260164799998</v>
      </c>
      <c r="F27" s="26"/>
      <c r="G27" s="14">
        <f t="shared" si="0"/>
        <v>4.3353667882752767</v>
      </c>
      <c r="H27" s="27"/>
      <c r="I27" s="14">
        <f t="shared" si="1"/>
        <v>40.296394232749122</v>
      </c>
    </row>
    <row r="28" spans="3:9" ht="15" customHeight="1" x14ac:dyDescent="0.2">
      <c r="C28" s="23" t="s">
        <v>20</v>
      </c>
      <c r="D28" s="19"/>
      <c r="E28" s="49">
        <v>6189.8674278500002</v>
      </c>
      <c r="F28" s="20"/>
      <c r="G28" s="21">
        <f t="shared" si="0"/>
        <v>3.0434443816564882</v>
      </c>
      <c r="H28" s="22"/>
      <c r="I28" s="21">
        <f t="shared" si="1"/>
        <v>43.339838614405608</v>
      </c>
    </row>
    <row r="29" spans="3:9" ht="15" customHeight="1" x14ac:dyDescent="0.2">
      <c r="C29" s="23" t="s">
        <v>1</v>
      </c>
      <c r="D29" s="19"/>
      <c r="E29" s="49">
        <v>20853.572453839999</v>
      </c>
      <c r="F29" s="20"/>
      <c r="G29" s="21">
        <f t="shared" si="0"/>
        <v>10.253319422731238</v>
      </c>
      <c r="H29" s="22"/>
      <c r="I29" s="21">
        <f t="shared" si="1"/>
        <v>53.593158037136845</v>
      </c>
    </row>
    <row r="30" spans="3:9" ht="15" customHeight="1" x14ac:dyDescent="0.2">
      <c r="C30" s="23" t="s">
        <v>2</v>
      </c>
      <c r="D30" s="19"/>
      <c r="E30" s="49">
        <v>14155.321561590001</v>
      </c>
      <c r="F30" s="20"/>
      <c r="G30" s="21">
        <f t="shared" si="0"/>
        <v>6.9599122080270206</v>
      </c>
      <c r="H30" s="22"/>
      <c r="I30" s="21">
        <f t="shared" si="1"/>
        <v>60.553070245163866</v>
      </c>
    </row>
    <row r="31" spans="3:9" ht="15" customHeight="1" x14ac:dyDescent="0.2">
      <c r="C31" s="23" t="s">
        <v>21</v>
      </c>
      <c r="D31" s="19"/>
      <c r="E31" s="49">
        <v>9148.7988080499999</v>
      </c>
      <c r="F31" s="20"/>
      <c r="G31" s="21">
        <f t="shared" si="0"/>
        <v>4.4982967173073503</v>
      </c>
      <c r="H31" s="22"/>
      <c r="I31" s="21">
        <f t="shared" si="1"/>
        <v>65.051366962471221</v>
      </c>
    </row>
    <row r="32" spans="3:9" ht="15" customHeight="1" x14ac:dyDescent="0.2">
      <c r="C32" s="23" t="s">
        <v>28</v>
      </c>
      <c r="D32" s="19"/>
      <c r="E32" s="49">
        <v>6249.7517296200003</v>
      </c>
      <c r="F32" s="20"/>
      <c r="G32" s="21">
        <f t="shared" si="0"/>
        <v>3.0728883954250725</v>
      </c>
      <c r="H32" s="22"/>
      <c r="I32" s="21">
        <f t="shared" si="1"/>
        <v>68.124255357896288</v>
      </c>
    </row>
    <row r="33" spans="1:9" ht="15" customHeight="1" x14ac:dyDescent="0.2">
      <c r="C33" s="18" t="s">
        <v>29</v>
      </c>
      <c r="D33" s="19"/>
      <c r="E33" s="49">
        <v>64830.044106549998</v>
      </c>
      <c r="F33" s="20"/>
      <c r="G33" s="21">
        <f t="shared" si="0"/>
        <v>31.875744642103708</v>
      </c>
      <c r="H33" s="22"/>
      <c r="I33" s="21">
        <f>I32+G33</f>
        <v>100</v>
      </c>
    </row>
    <row r="34" spans="1:9" ht="17.100000000000001" customHeight="1" x14ac:dyDescent="0.2">
      <c r="A34" s="77"/>
      <c r="C34" s="68" t="s">
        <v>11</v>
      </c>
      <c r="D34" s="68"/>
      <c r="E34" s="75">
        <v>203383.62235754001</v>
      </c>
      <c r="F34" s="70"/>
      <c r="G34" s="71">
        <f>(E34/E$34)*100</f>
        <v>100</v>
      </c>
      <c r="H34" s="72"/>
      <c r="I34" s="73"/>
    </row>
    <row r="35" spans="1:9" ht="5.0999999999999996" customHeight="1" x14ac:dyDescent="0.2">
      <c r="C35" s="1"/>
      <c r="D35" s="1"/>
    </row>
    <row r="36" spans="1:9" ht="26.25" customHeight="1" x14ac:dyDescent="0.2">
      <c r="C36" s="270" t="s">
        <v>33</v>
      </c>
      <c r="D36" s="271"/>
      <c r="E36" s="271"/>
      <c r="F36" s="271"/>
      <c r="G36" s="271"/>
      <c r="H36" s="271"/>
      <c r="I36" s="271"/>
    </row>
  </sheetData>
  <mergeCells count="9">
    <mergeCell ref="C36:I36"/>
    <mergeCell ref="C2:I2"/>
    <mergeCell ref="E7:I7"/>
    <mergeCell ref="G9:I9"/>
    <mergeCell ref="C4:I4"/>
    <mergeCell ref="C5:I5"/>
    <mergeCell ref="C7:C9"/>
    <mergeCell ref="C10:C11"/>
    <mergeCell ref="E9:E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228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3">
        <v>1969</v>
      </c>
      <c r="F13" s="20"/>
      <c r="G13" s="21">
        <f>(E13/E$34)*100</f>
        <v>0.30317961351913159</v>
      </c>
      <c r="H13" s="22"/>
      <c r="I13" s="21">
        <f>G13</f>
        <v>0.30317961351913159</v>
      </c>
      <c r="J13" s="33"/>
      <c r="K13" s="57">
        <v>130.72062299999999</v>
      </c>
      <c r="L13" s="20"/>
      <c r="M13" s="21">
        <f>(K13/K$34)*100</f>
        <v>0.36616916699205038</v>
      </c>
      <c r="N13" s="22"/>
      <c r="O13" s="21">
        <f>M13</f>
        <v>0.36616916699205038</v>
      </c>
      <c r="P13" s="33"/>
      <c r="Q13" s="246">
        <v>66389.34636871508</v>
      </c>
    </row>
    <row r="14" spans="1:17" ht="15" customHeight="1" x14ac:dyDescent="0.2">
      <c r="C14" s="23" t="s">
        <v>14</v>
      </c>
      <c r="D14" s="19"/>
      <c r="E14" s="53">
        <v>23481</v>
      </c>
      <c r="F14" s="20"/>
      <c r="G14" s="21">
        <f t="shared" ref="G14:G33" si="0">(E14/E$34)*100</f>
        <v>3.6155208253137268</v>
      </c>
      <c r="H14" s="22"/>
      <c r="I14" s="21">
        <f t="shared" ref="I14:I32" si="1">I13+G14</f>
        <v>3.9187004388328583</v>
      </c>
      <c r="J14" s="34"/>
      <c r="K14" s="57">
        <v>55.425901279999998</v>
      </c>
      <c r="L14" s="20"/>
      <c r="M14" s="21">
        <f t="shared" ref="M14:M33" si="2">(K14/K$34)*100</f>
        <v>0.15525672717671504</v>
      </c>
      <c r="N14" s="22"/>
      <c r="O14" s="21">
        <f t="shared" ref="O14:O32" si="3">O13+M14</f>
        <v>0.52142589416876539</v>
      </c>
      <c r="P14" s="34"/>
      <c r="Q14" s="246">
        <v>2360.4574455943102</v>
      </c>
    </row>
    <row r="15" spans="1:17" ht="15" customHeight="1" x14ac:dyDescent="0.2">
      <c r="C15" s="23" t="s">
        <v>27</v>
      </c>
      <c r="D15" s="19"/>
      <c r="E15" s="53">
        <v>81862</v>
      </c>
      <c r="F15" s="20"/>
      <c r="G15" s="21">
        <f t="shared" si="0"/>
        <v>12.604819462622219</v>
      </c>
      <c r="H15" s="22"/>
      <c r="I15" s="21">
        <f t="shared" si="1"/>
        <v>16.523519901455078</v>
      </c>
      <c r="J15" s="34"/>
      <c r="K15" s="57">
        <v>195.71833358000001</v>
      </c>
      <c r="L15" s="20"/>
      <c r="M15" s="21">
        <f t="shared" si="2"/>
        <v>0.54823804788675812</v>
      </c>
      <c r="N15" s="22"/>
      <c r="O15" s="21">
        <f t="shared" si="3"/>
        <v>1.0696639420555236</v>
      </c>
      <c r="P15" s="34"/>
      <c r="Q15" s="246">
        <v>2390.8325423273313</v>
      </c>
    </row>
    <row r="16" spans="1:17" ht="15" customHeight="1" x14ac:dyDescent="0.2">
      <c r="C16" s="23" t="s">
        <v>23</v>
      </c>
      <c r="D16" s="19"/>
      <c r="E16" s="53">
        <v>80852</v>
      </c>
      <c r="F16" s="20"/>
      <c r="G16" s="21">
        <f t="shared" si="0"/>
        <v>12.449303256601741</v>
      </c>
      <c r="H16" s="22"/>
      <c r="I16" s="21">
        <f t="shared" si="1"/>
        <v>28.972823158056819</v>
      </c>
      <c r="J16" s="34"/>
      <c r="K16" s="57">
        <v>303.57192117</v>
      </c>
      <c r="L16" s="20"/>
      <c r="M16" s="21">
        <f t="shared" si="2"/>
        <v>0.85035302728778528</v>
      </c>
      <c r="N16" s="22"/>
      <c r="O16" s="21">
        <f t="shared" si="3"/>
        <v>1.9200169693433089</v>
      </c>
      <c r="P16" s="34"/>
      <c r="Q16" s="246">
        <v>3754.6618657547124</v>
      </c>
    </row>
    <row r="17" spans="3:17" ht="15" customHeight="1" x14ac:dyDescent="0.2">
      <c r="C17" s="24" t="s">
        <v>15</v>
      </c>
      <c r="D17" s="29"/>
      <c r="E17" s="54">
        <v>137014</v>
      </c>
      <c r="F17" s="26"/>
      <c r="G17" s="14">
        <f t="shared" si="0"/>
        <v>21.096928169989994</v>
      </c>
      <c r="H17" s="27"/>
      <c r="I17" s="14">
        <f t="shared" si="1"/>
        <v>50.069751328046813</v>
      </c>
      <c r="J17" s="35"/>
      <c r="K17" s="58">
        <v>792.88222135000001</v>
      </c>
      <c r="L17" s="26"/>
      <c r="M17" s="14">
        <f t="shared" si="2"/>
        <v>2.2209886692058993</v>
      </c>
      <c r="N17" s="27"/>
      <c r="O17" s="14">
        <f t="shared" si="3"/>
        <v>4.141005638549208</v>
      </c>
      <c r="P17" s="35"/>
      <c r="Q17" s="247">
        <v>5786.8701107186125</v>
      </c>
    </row>
    <row r="18" spans="3:17" ht="15" customHeight="1" x14ac:dyDescent="0.2">
      <c r="C18" s="23" t="s">
        <v>16</v>
      </c>
      <c r="D18" s="19"/>
      <c r="E18" s="53">
        <v>104671</v>
      </c>
      <c r="F18" s="20"/>
      <c r="G18" s="21">
        <f t="shared" si="0"/>
        <v>16.116868119177767</v>
      </c>
      <c r="H18" s="22"/>
      <c r="I18" s="21">
        <f t="shared" si="1"/>
        <v>66.186619447224587</v>
      </c>
      <c r="J18" s="34"/>
      <c r="K18" s="57">
        <v>1008.59308584</v>
      </c>
      <c r="L18" s="20"/>
      <c r="M18" s="21">
        <f t="shared" si="2"/>
        <v>2.8252289623495321</v>
      </c>
      <c r="N18" s="22"/>
      <c r="O18" s="21">
        <f t="shared" si="3"/>
        <v>6.9662346008987406</v>
      </c>
      <c r="P18" s="34"/>
      <c r="Q18" s="246">
        <v>9635.8407375490824</v>
      </c>
    </row>
    <row r="19" spans="3:17" ht="15" customHeight="1" x14ac:dyDescent="0.2">
      <c r="C19" s="23" t="s">
        <v>17</v>
      </c>
      <c r="D19" s="19"/>
      <c r="E19" s="53">
        <v>83771</v>
      </c>
      <c r="F19" s="20"/>
      <c r="G19" s="21">
        <f t="shared" si="0"/>
        <v>12.898760489645083</v>
      </c>
      <c r="H19" s="22"/>
      <c r="I19" s="21">
        <f t="shared" si="1"/>
        <v>79.085379936869671</v>
      </c>
      <c r="J19" s="34"/>
      <c r="K19" s="57">
        <v>1390.9717014600001</v>
      </c>
      <c r="L19" s="20"/>
      <c r="M19" s="21">
        <f t="shared" si="2"/>
        <v>3.8963320212536261</v>
      </c>
      <c r="N19" s="22"/>
      <c r="O19" s="21">
        <f t="shared" si="3"/>
        <v>10.862566622152366</v>
      </c>
      <c r="P19" s="34"/>
      <c r="Q19" s="246">
        <v>16604.453826025714</v>
      </c>
    </row>
    <row r="20" spans="3:17" ht="15" customHeight="1" x14ac:dyDescent="0.2">
      <c r="C20" s="23" t="s">
        <v>22</v>
      </c>
      <c r="D20" s="19"/>
      <c r="E20" s="53">
        <v>78844</v>
      </c>
      <c r="F20" s="20"/>
      <c r="G20" s="21">
        <f t="shared" si="0"/>
        <v>12.140118561860035</v>
      </c>
      <c r="H20" s="22"/>
      <c r="I20" s="21">
        <f t="shared" si="1"/>
        <v>91.225498498729706</v>
      </c>
      <c r="J20" s="34"/>
      <c r="K20" s="57">
        <v>2762.8917485900001</v>
      </c>
      <c r="L20" s="20"/>
      <c r="M20" s="21">
        <f t="shared" si="2"/>
        <v>7.739297341555738</v>
      </c>
      <c r="N20" s="22"/>
      <c r="O20" s="21">
        <f t="shared" si="3"/>
        <v>18.601863963708105</v>
      </c>
      <c r="P20" s="34"/>
      <c r="Q20" s="246">
        <v>35042.511143397089</v>
      </c>
    </row>
    <row r="21" spans="3:17" ht="15" customHeight="1" x14ac:dyDescent="0.2">
      <c r="C21" s="23" t="s">
        <v>24</v>
      </c>
      <c r="D21" s="19"/>
      <c r="E21" s="53">
        <v>21219</v>
      </c>
      <c r="F21" s="20"/>
      <c r="G21" s="21">
        <f t="shared" si="0"/>
        <v>3.2672261144044965</v>
      </c>
      <c r="H21" s="22"/>
      <c r="I21" s="21">
        <f t="shared" si="1"/>
        <v>94.4927246131342</v>
      </c>
      <c r="J21" s="34"/>
      <c r="K21" s="57">
        <v>1519.3463531</v>
      </c>
      <c r="L21" s="20"/>
      <c r="M21" s="21">
        <f t="shared" si="2"/>
        <v>4.2559297509394263</v>
      </c>
      <c r="N21" s="22"/>
      <c r="O21" s="21">
        <f t="shared" si="3"/>
        <v>22.857793714647531</v>
      </c>
      <c r="P21" s="34"/>
      <c r="Q21" s="246">
        <v>71603.108209623446</v>
      </c>
    </row>
    <row r="22" spans="3:17" ht="15" customHeight="1" x14ac:dyDescent="0.2">
      <c r="C22" s="28" t="s">
        <v>25</v>
      </c>
      <c r="D22" s="29"/>
      <c r="E22" s="54">
        <v>6011</v>
      </c>
      <c r="F22" s="26"/>
      <c r="G22" s="14">
        <f t="shared" si="0"/>
        <v>0.92555239048425586</v>
      </c>
      <c r="H22" s="27"/>
      <c r="I22" s="14">
        <f t="shared" si="1"/>
        <v>95.418277003618456</v>
      </c>
      <c r="J22" s="35"/>
      <c r="K22" s="58">
        <v>636.17315909000001</v>
      </c>
      <c r="L22" s="26"/>
      <c r="M22" s="14">
        <f t="shared" si="2"/>
        <v>1.782021768108361</v>
      </c>
      <c r="N22" s="27"/>
      <c r="O22" s="14">
        <f t="shared" si="3"/>
        <v>24.639815482755893</v>
      </c>
      <c r="P22" s="35"/>
      <c r="Q22" s="247">
        <v>105834.82932789886</v>
      </c>
    </row>
    <row r="23" spans="3:17" ht="15" customHeight="1" x14ac:dyDescent="0.2">
      <c r="C23" s="23" t="s">
        <v>31</v>
      </c>
      <c r="D23" s="19"/>
      <c r="E23" s="53">
        <v>5189</v>
      </c>
      <c r="F23" s="20"/>
      <c r="G23" s="21">
        <f t="shared" si="0"/>
        <v>0.79898375548541067</v>
      </c>
      <c r="H23" s="22"/>
      <c r="I23" s="21">
        <f t="shared" si="1"/>
        <v>96.217260759103866</v>
      </c>
      <c r="J23" s="34"/>
      <c r="K23" s="57">
        <v>676.86639777000005</v>
      </c>
      <c r="L23" s="20"/>
      <c r="M23" s="21">
        <f t="shared" si="2"/>
        <v>1.896009974159554</v>
      </c>
      <c r="N23" s="22"/>
      <c r="O23" s="21">
        <f t="shared" si="3"/>
        <v>26.535825456915447</v>
      </c>
      <c r="P23" s="34"/>
      <c r="Q23" s="246">
        <v>130442.55112160341</v>
      </c>
    </row>
    <row r="24" spans="3:17" ht="15" customHeight="1" x14ac:dyDescent="0.2">
      <c r="C24" s="23" t="s">
        <v>32</v>
      </c>
      <c r="D24" s="19"/>
      <c r="E24" s="53">
        <v>5441</v>
      </c>
      <c r="F24" s="20"/>
      <c r="G24" s="21">
        <f t="shared" si="0"/>
        <v>0.83778581876972813</v>
      </c>
      <c r="H24" s="22"/>
      <c r="I24" s="21">
        <f t="shared" si="1"/>
        <v>97.055046577873597</v>
      </c>
      <c r="J24" s="34"/>
      <c r="K24" s="57">
        <v>922.21279485000002</v>
      </c>
      <c r="L24" s="20"/>
      <c r="M24" s="21">
        <f t="shared" si="2"/>
        <v>2.5832640874090327</v>
      </c>
      <c r="N24" s="22"/>
      <c r="O24" s="21">
        <f t="shared" si="3"/>
        <v>29.119089544324481</v>
      </c>
      <c r="P24" s="34"/>
      <c r="Q24" s="246">
        <v>169493.25396985849</v>
      </c>
    </row>
    <row r="25" spans="3:17" ht="15" customHeight="1" x14ac:dyDescent="0.2">
      <c r="C25" s="23" t="s">
        <v>26</v>
      </c>
      <c r="D25" s="19"/>
      <c r="E25" s="53">
        <v>10907</v>
      </c>
      <c r="F25" s="20"/>
      <c r="G25" s="21">
        <f t="shared" si="0"/>
        <v>1.6794210485795675</v>
      </c>
      <c r="H25" s="22"/>
      <c r="I25" s="21">
        <f t="shared" si="1"/>
        <v>98.734467626453167</v>
      </c>
      <c r="J25" s="34"/>
      <c r="K25" s="57">
        <v>3179.7942344100002</v>
      </c>
      <c r="L25" s="20"/>
      <c r="M25" s="21">
        <f t="shared" si="2"/>
        <v>8.9071072283677424</v>
      </c>
      <c r="N25" s="22"/>
      <c r="O25" s="21">
        <f t="shared" si="3"/>
        <v>38.026196772692224</v>
      </c>
      <c r="P25" s="34"/>
      <c r="Q25" s="246">
        <v>291537.01608233247</v>
      </c>
    </row>
    <row r="26" spans="3:17" ht="15" customHeight="1" x14ac:dyDescent="0.2">
      <c r="C26" s="23" t="s">
        <v>18</v>
      </c>
      <c r="D26" s="19"/>
      <c r="E26" s="53">
        <v>4051</v>
      </c>
      <c r="F26" s="20"/>
      <c r="G26" s="21">
        <f t="shared" si="0"/>
        <v>0.62375856493956428</v>
      </c>
      <c r="H26" s="22"/>
      <c r="I26" s="21">
        <f t="shared" si="1"/>
        <v>99.358226191392731</v>
      </c>
      <c r="J26" s="34"/>
      <c r="K26" s="57">
        <v>2618.73035196</v>
      </c>
      <c r="L26" s="20"/>
      <c r="M26" s="21">
        <f t="shared" si="2"/>
        <v>7.335478439037062</v>
      </c>
      <c r="N26" s="22"/>
      <c r="O26" s="21">
        <f t="shared" si="3"/>
        <v>45.361675211729285</v>
      </c>
      <c r="P26" s="34"/>
      <c r="Q26" s="246">
        <v>646440.47197235248</v>
      </c>
    </row>
    <row r="27" spans="3:17" ht="15" customHeight="1" x14ac:dyDescent="0.2">
      <c r="C27" s="28" t="s">
        <v>19</v>
      </c>
      <c r="D27" s="29"/>
      <c r="E27" s="54">
        <v>1412</v>
      </c>
      <c r="F27" s="26"/>
      <c r="G27" s="14">
        <f t="shared" si="0"/>
        <v>0.21741473554546153</v>
      </c>
      <c r="H27" s="27"/>
      <c r="I27" s="14">
        <f t="shared" si="1"/>
        <v>99.575640926938192</v>
      </c>
      <c r="J27" s="35"/>
      <c r="K27" s="58">
        <v>1497.70596877</v>
      </c>
      <c r="L27" s="26"/>
      <c r="M27" s="14">
        <f t="shared" si="2"/>
        <v>4.195311607285813</v>
      </c>
      <c r="N27" s="27"/>
      <c r="O27" s="14">
        <f t="shared" si="3"/>
        <v>49.556986819015094</v>
      </c>
      <c r="P27" s="35"/>
      <c r="Q27" s="247">
        <v>1060698.2781657223</v>
      </c>
    </row>
    <row r="28" spans="3:17" ht="15" customHeight="1" x14ac:dyDescent="0.2">
      <c r="C28" s="23" t="s">
        <v>20</v>
      </c>
      <c r="D28" s="19"/>
      <c r="E28" s="53">
        <v>702</v>
      </c>
      <c r="F28" s="20"/>
      <c r="G28" s="21">
        <f t="shared" si="0"/>
        <v>0.10809146200631303</v>
      </c>
      <c r="H28" s="22"/>
      <c r="I28" s="21">
        <f t="shared" si="1"/>
        <v>99.683732388944506</v>
      </c>
      <c r="J28" s="34"/>
      <c r="K28" s="57">
        <v>1112.20511779</v>
      </c>
      <c r="L28" s="20"/>
      <c r="M28" s="21">
        <f t="shared" si="2"/>
        <v>3.1154626726760601</v>
      </c>
      <c r="N28" s="22"/>
      <c r="O28" s="21">
        <f t="shared" si="3"/>
        <v>52.672449491691154</v>
      </c>
      <c r="P28" s="34"/>
      <c r="Q28" s="246">
        <v>1584337.7746296297</v>
      </c>
    </row>
    <row r="29" spans="3:17" ht="15" customHeight="1" x14ac:dyDescent="0.2">
      <c r="C29" s="23" t="s">
        <v>1</v>
      </c>
      <c r="D29" s="19"/>
      <c r="E29" s="53">
        <v>1279</v>
      </c>
      <c r="F29" s="20"/>
      <c r="G29" s="21">
        <f t="shared" si="0"/>
        <v>0.19693586881207176</v>
      </c>
      <c r="H29" s="22"/>
      <c r="I29" s="21">
        <f t="shared" si="1"/>
        <v>99.880668257756582</v>
      </c>
      <c r="J29" s="34"/>
      <c r="K29" s="57">
        <v>3673.1787097800002</v>
      </c>
      <c r="L29" s="20"/>
      <c r="M29" s="21">
        <f t="shared" si="2"/>
        <v>10.28915528021219</v>
      </c>
      <c r="N29" s="22"/>
      <c r="O29" s="21">
        <f t="shared" si="3"/>
        <v>62.961604771903346</v>
      </c>
      <c r="P29" s="34"/>
      <c r="Q29" s="246">
        <v>2871914.5502580144</v>
      </c>
    </row>
    <row r="30" spans="3:17" ht="15" customHeight="1" x14ac:dyDescent="0.2">
      <c r="C30" s="23" t="s">
        <v>2</v>
      </c>
      <c r="D30" s="19"/>
      <c r="E30" s="53">
        <v>395</v>
      </c>
      <c r="F30" s="20"/>
      <c r="G30" s="21">
        <f t="shared" si="0"/>
        <v>6.082069443375164E-2</v>
      </c>
      <c r="H30" s="22"/>
      <c r="I30" s="21">
        <f t="shared" si="1"/>
        <v>99.94148895219034</v>
      </c>
      <c r="J30" s="34"/>
      <c r="K30" s="57">
        <v>2728.5690601400001</v>
      </c>
      <c r="L30" s="20"/>
      <c r="M30" s="21">
        <f t="shared" si="2"/>
        <v>7.6431540555903403</v>
      </c>
      <c r="N30" s="22"/>
      <c r="O30" s="21">
        <f t="shared" si="3"/>
        <v>70.604758827493683</v>
      </c>
      <c r="P30" s="34"/>
      <c r="Q30" s="246">
        <v>6907769.7725063302</v>
      </c>
    </row>
    <row r="31" spans="3:17" ht="15" customHeight="1" x14ac:dyDescent="0.2">
      <c r="C31" s="23" t="s">
        <v>21</v>
      </c>
      <c r="D31" s="19"/>
      <c r="E31" s="53">
        <v>138</v>
      </c>
      <c r="F31" s="20"/>
      <c r="G31" s="21">
        <f t="shared" si="0"/>
        <v>2.1248748941411964E-2</v>
      </c>
      <c r="H31" s="22"/>
      <c r="I31" s="21">
        <f t="shared" si="1"/>
        <v>99.962737701131758</v>
      </c>
      <c r="J31" s="34"/>
      <c r="K31" s="57">
        <v>1799.4983659899999</v>
      </c>
      <c r="L31" s="20"/>
      <c r="M31" s="21">
        <f t="shared" si="2"/>
        <v>5.0406799061699248</v>
      </c>
      <c r="N31" s="22"/>
      <c r="O31" s="21">
        <f t="shared" si="3"/>
        <v>75.64543873366361</v>
      </c>
      <c r="P31" s="34"/>
      <c r="Q31" s="246">
        <v>13039843.231811594</v>
      </c>
    </row>
    <row r="32" spans="3:17" ht="15" customHeight="1" x14ac:dyDescent="0.2">
      <c r="C32" s="23" t="s">
        <v>28</v>
      </c>
      <c r="D32" s="19"/>
      <c r="E32" s="53">
        <v>65</v>
      </c>
      <c r="F32" s="20"/>
      <c r="G32" s="21">
        <f t="shared" si="0"/>
        <v>1.0008468704288244E-2</v>
      </c>
      <c r="H32" s="22"/>
      <c r="I32" s="21">
        <f t="shared" si="1"/>
        <v>99.972746169836043</v>
      </c>
      <c r="J32" s="34"/>
      <c r="K32" s="57">
        <v>924.53289063</v>
      </c>
      <c r="L32" s="20"/>
      <c r="M32" s="21">
        <f t="shared" si="2"/>
        <v>2.5897630431178378</v>
      </c>
      <c r="N32" s="22"/>
      <c r="O32" s="21">
        <f t="shared" si="3"/>
        <v>78.235201776781452</v>
      </c>
      <c r="P32" s="34"/>
      <c r="Q32" s="246">
        <v>14223582.932769231</v>
      </c>
    </row>
    <row r="33" spans="3:17" ht="15" customHeight="1" x14ac:dyDescent="0.2">
      <c r="C33" s="18" t="s">
        <v>29</v>
      </c>
      <c r="D33" s="19"/>
      <c r="E33" s="53">
        <v>177</v>
      </c>
      <c r="F33" s="20"/>
      <c r="G33" s="21">
        <f t="shared" si="0"/>
        <v>2.7253830163984912E-2</v>
      </c>
      <c r="H33" s="22"/>
      <c r="I33" s="21">
        <f>I32+G33</f>
        <v>100.00000000000003</v>
      </c>
      <c r="J33" s="34"/>
      <c r="K33" s="57">
        <v>7769.9277811399998</v>
      </c>
      <c r="L33" s="20"/>
      <c r="M33" s="21">
        <f t="shared" si="2"/>
        <v>21.76479822321857</v>
      </c>
      <c r="N33" s="22"/>
      <c r="O33" s="21">
        <f>O32+M33</f>
        <v>100.00000000000003</v>
      </c>
      <c r="P33" s="34"/>
      <c r="Q33" s="246">
        <v>43897897.068587564</v>
      </c>
    </row>
    <row r="34" spans="3:17" ht="17.100000000000001" customHeight="1" x14ac:dyDescent="0.2">
      <c r="C34" s="68" t="s">
        <v>11</v>
      </c>
      <c r="D34" s="68"/>
      <c r="E34" s="76">
        <v>649450</v>
      </c>
      <c r="F34" s="70"/>
      <c r="G34" s="71">
        <f>(E34/E$34)*100</f>
        <v>100</v>
      </c>
      <c r="H34" s="72"/>
      <c r="I34" s="73"/>
      <c r="J34" s="73"/>
      <c r="K34" s="75">
        <v>35699.516721689994</v>
      </c>
      <c r="L34" s="70"/>
      <c r="M34" s="71">
        <f>(K34/K$34)*100</f>
        <v>100</v>
      </c>
      <c r="N34" s="72"/>
      <c r="O34" s="73"/>
      <c r="P34" s="73"/>
      <c r="Q34" s="89">
        <v>54968.845518038332</v>
      </c>
    </row>
    <row r="35" spans="3:17" ht="5.0999999999999996" customHeight="1" x14ac:dyDescent="0.2"/>
    <row r="36" spans="3:17" ht="12.95" customHeight="1" x14ac:dyDescent="0.2">
      <c r="C36" s="36"/>
    </row>
  </sheetData>
  <mergeCells count="12">
    <mergeCell ref="Q9:Q10"/>
    <mergeCell ref="C2:Q2"/>
    <mergeCell ref="C4:Q4"/>
    <mergeCell ref="E7:I7"/>
    <mergeCell ref="K7:Q7"/>
    <mergeCell ref="C5:Q5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S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9" ht="9.9499999999999993" customHeight="1" x14ac:dyDescent="0.2">
      <c r="A1" s="5"/>
    </row>
    <row r="2" spans="1:19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9" ht="6.95" customHeight="1" x14ac:dyDescent="0.2"/>
    <row r="4" spans="1:19" ht="18" customHeight="1" x14ac:dyDescent="0.2">
      <c r="C4" s="262" t="s">
        <v>229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9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9" ht="6.95" customHeight="1" x14ac:dyDescent="0.2"/>
    <row r="7" spans="1:19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9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9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9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9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9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9" ht="15" customHeight="1" x14ac:dyDescent="0.2">
      <c r="C13" s="18">
        <v>0</v>
      </c>
      <c r="D13" s="18"/>
      <c r="E13" s="20">
        <v>162</v>
      </c>
      <c r="F13" s="20"/>
      <c r="G13" s="21">
        <f>(E13/E$34)*100</f>
        <v>3.6355475763016156</v>
      </c>
      <c r="H13" s="22"/>
      <c r="I13" s="21">
        <f>G13</f>
        <v>3.6355475763016156</v>
      </c>
      <c r="J13" s="33"/>
      <c r="K13" s="59">
        <v>47.304481129999999</v>
      </c>
      <c r="L13" s="20"/>
      <c r="M13" s="21">
        <f>(K13/K$34)*100</f>
        <v>3.1506679747298474</v>
      </c>
      <c r="N13" s="22"/>
      <c r="O13" s="21">
        <f>M13</f>
        <v>3.1506679747298474</v>
      </c>
      <c r="P13" s="33"/>
      <c r="Q13" s="20">
        <v>292002.96993827162</v>
      </c>
    </row>
    <row r="14" spans="1:19" ht="15" customHeight="1" x14ac:dyDescent="0.2">
      <c r="C14" s="23" t="s">
        <v>14</v>
      </c>
      <c r="D14" s="19"/>
      <c r="E14" s="20">
        <v>205</v>
      </c>
      <c r="F14" s="20"/>
      <c r="G14" s="21">
        <f t="shared" ref="G14:G33" si="0">(E14/E$34)*100</f>
        <v>4.6005385996409336</v>
      </c>
      <c r="H14" s="22"/>
      <c r="I14" s="21">
        <f t="shared" ref="I14:I32" si="1">I13+G14</f>
        <v>8.2360861759425497</v>
      </c>
      <c r="J14" s="34"/>
      <c r="K14" s="59">
        <v>51.817207719999999</v>
      </c>
      <c r="L14" s="20"/>
      <c r="M14" s="21">
        <f t="shared" ref="M14:M33" si="2">(K14/K$34)*100</f>
        <v>3.4512336464418216</v>
      </c>
      <c r="N14" s="22"/>
      <c r="O14" s="21">
        <f t="shared" ref="O14:O32" si="3">O13+M14</f>
        <v>6.6019016211716686</v>
      </c>
      <c r="P14" s="34"/>
      <c r="Q14" s="20">
        <v>252766.86692682927</v>
      </c>
      <c r="S14" s="87"/>
    </row>
    <row r="15" spans="1:19" ht="15" customHeight="1" x14ac:dyDescent="0.2">
      <c r="C15" s="23" t="s">
        <v>27</v>
      </c>
      <c r="D15" s="19"/>
      <c r="E15" s="20">
        <v>277</v>
      </c>
      <c r="F15" s="20"/>
      <c r="G15" s="21">
        <f t="shared" si="0"/>
        <v>6.2163375224416519</v>
      </c>
      <c r="H15" s="22"/>
      <c r="I15" s="21">
        <f t="shared" si="1"/>
        <v>14.452423698384202</v>
      </c>
      <c r="J15" s="34"/>
      <c r="K15" s="59">
        <v>4.9363464500000003</v>
      </c>
      <c r="L15" s="20"/>
      <c r="M15" s="21">
        <f t="shared" si="2"/>
        <v>0.32878045167528452</v>
      </c>
      <c r="N15" s="22"/>
      <c r="O15" s="21">
        <f t="shared" si="3"/>
        <v>6.9306820728469534</v>
      </c>
      <c r="P15" s="34"/>
      <c r="Q15" s="20">
        <v>17820.745306859208</v>
      </c>
    </row>
    <row r="16" spans="1:19" ht="15" customHeight="1" x14ac:dyDescent="0.2">
      <c r="C16" s="23" t="s">
        <v>23</v>
      </c>
      <c r="D16" s="19"/>
      <c r="E16" s="20">
        <v>274</v>
      </c>
      <c r="F16" s="20"/>
      <c r="G16" s="21">
        <f t="shared" si="0"/>
        <v>6.1490125673249549</v>
      </c>
      <c r="H16" s="22"/>
      <c r="I16" s="21">
        <f t="shared" si="1"/>
        <v>20.601436265709157</v>
      </c>
      <c r="J16" s="34"/>
      <c r="K16" s="59">
        <v>5.4103394800000002</v>
      </c>
      <c r="L16" s="20"/>
      <c r="M16" s="21">
        <f t="shared" si="2"/>
        <v>0.36035028658716289</v>
      </c>
      <c r="N16" s="22"/>
      <c r="O16" s="21">
        <f t="shared" si="3"/>
        <v>7.2910323594341166</v>
      </c>
      <c r="P16" s="34"/>
      <c r="Q16" s="20">
        <v>19745.764525547445</v>
      </c>
    </row>
    <row r="17" spans="3:17" ht="15" customHeight="1" x14ac:dyDescent="0.2">
      <c r="C17" s="24" t="s">
        <v>15</v>
      </c>
      <c r="D17" s="29"/>
      <c r="E17" s="26">
        <v>517</v>
      </c>
      <c r="F17" s="26"/>
      <c r="G17" s="14">
        <f t="shared" si="0"/>
        <v>11.602333931777379</v>
      </c>
      <c r="H17" s="27"/>
      <c r="I17" s="14">
        <f t="shared" si="1"/>
        <v>32.203770197486534</v>
      </c>
      <c r="J17" s="35"/>
      <c r="K17" s="60">
        <v>26.30180287</v>
      </c>
      <c r="L17" s="26"/>
      <c r="M17" s="14">
        <f t="shared" si="2"/>
        <v>1.7518054526891838</v>
      </c>
      <c r="N17" s="27"/>
      <c r="O17" s="14">
        <f t="shared" si="3"/>
        <v>9.0428378121233006</v>
      </c>
      <c r="P17" s="35"/>
      <c r="Q17" s="26">
        <v>50873.893365570599</v>
      </c>
    </row>
    <row r="18" spans="3:17" ht="15" customHeight="1" x14ac:dyDescent="0.2">
      <c r="C18" s="23" t="s">
        <v>16</v>
      </c>
      <c r="D18" s="19"/>
      <c r="E18" s="20">
        <v>434</v>
      </c>
      <c r="F18" s="20"/>
      <c r="G18" s="21">
        <f t="shared" si="0"/>
        <v>9.7396768402154397</v>
      </c>
      <c r="H18" s="22"/>
      <c r="I18" s="21">
        <f t="shared" si="1"/>
        <v>41.943447037701972</v>
      </c>
      <c r="J18" s="34"/>
      <c r="K18" s="59">
        <v>10.663061089999999</v>
      </c>
      <c r="L18" s="20"/>
      <c r="M18" s="21">
        <f t="shared" si="2"/>
        <v>0.71020259151611032</v>
      </c>
      <c r="N18" s="22"/>
      <c r="O18" s="21">
        <f t="shared" si="3"/>
        <v>9.7530404036394103</v>
      </c>
      <c r="P18" s="34"/>
      <c r="Q18" s="20">
        <v>24569.265184331798</v>
      </c>
    </row>
    <row r="19" spans="3:17" ht="15" customHeight="1" x14ac:dyDescent="0.2">
      <c r="C19" s="23" t="s">
        <v>17</v>
      </c>
      <c r="D19" s="19"/>
      <c r="E19" s="20">
        <v>424</v>
      </c>
      <c r="F19" s="20"/>
      <c r="G19" s="21">
        <f t="shared" si="0"/>
        <v>9.5152603231597848</v>
      </c>
      <c r="H19" s="22"/>
      <c r="I19" s="21">
        <f t="shared" si="1"/>
        <v>51.458707360861759</v>
      </c>
      <c r="J19" s="34"/>
      <c r="K19" s="59">
        <v>22.100972850000002</v>
      </c>
      <c r="L19" s="20"/>
      <c r="M19" s="21">
        <f t="shared" si="2"/>
        <v>1.4720133421928279</v>
      </c>
      <c r="N19" s="22"/>
      <c r="O19" s="21">
        <f t="shared" si="3"/>
        <v>11.225053745832238</v>
      </c>
      <c r="P19" s="34"/>
      <c r="Q19" s="20">
        <v>52124.935966981138</v>
      </c>
    </row>
    <row r="20" spans="3:17" ht="15" customHeight="1" x14ac:dyDescent="0.2">
      <c r="C20" s="23" t="s">
        <v>22</v>
      </c>
      <c r="D20" s="19"/>
      <c r="E20" s="20">
        <v>595</v>
      </c>
      <c r="F20" s="20"/>
      <c r="G20" s="21">
        <f t="shared" si="0"/>
        <v>13.352782764811492</v>
      </c>
      <c r="H20" s="22"/>
      <c r="I20" s="21">
        <f t="shared" si="1"/>
        <v>64.811490125673245</v>
      </c>
      <c r="J20" s="34"/>
      <c r="K20" s="59">
        <v>72.471995789999994</v>
      </c>
      <c r="L20" s="20"/>
      <c r="M20" s="21">
        <f t="shared" si="2"/>
        <v>4.8269252879618119</v>
      </c>
      <c r="N20" s="22"/>
      <c r="O20" s="21">
        <f t="shared" si="3"/>
        <v>16.051979033794048</v>
      </c>
      <c r="P20" s="34"/>
      <c r="Q20" s="20">
        <v>121801.67359663865</v>
      </c>
    </row>
    <row r="21" spans="3:17" ht="15" customHeight="1" x14ac:dyDescent="0.2">
      <c r="C21" s="23" t="s">
        <v>24</v>
      </c>
      <c r="D21" s="19"/>
      <c r="E21" s="20">
        <v>262</v>
      </c>
      <c r="F21" s="20"/>
      <c r="G21" s="21">
        <f t="shared" si="0"/>
        <v>5.8797127468581687</v>
      </c>
      <c r="H21" s="22"/>
      <c r="I21" s="21">
        <f t="shared" si="1"/>
        <v>70.69120287253142</v>
      </c>
      <c r="J21" s="34"/>
      <c r="K21" s="59">
        <v>38.843052309999997</v>
      </c>
      <c r="L21" s="20"/>
      <c r="M21" s="21">
        <f t="shared" si="2"/>
        <v>2.5871029135178514</v>
      </c>
      <c r="N21" s="22"/>
      <c r="O21" s="21">
        <f t="shared" si="3"/>
        <v>18.639081947311901</v>
      </c>
      <c r="P21" s="34"/>
      <c r="Q21" s="20">
        <v>148255.92484732822</v>
      </c>
    </row>
    <row r="22" spans="3:17" ht="15" customHeight="1" x14ac:dyDescent="0.2">
      <c r="C22" s="28" t="s">
        <v>25</v>
      </c>
      <c r="D22" s="29"/>
      <c r="E22" s="26">
        <v>93</v>
      </c>
      <c r="F22" s="26"/>
      <c r="G22" s="14">
        <f t="shared" si="0"/>
        <v>2.0870736086175943</v>
      </c>
      <c r="H22" s="27"/>
      <c r="I22" s="14">
        <f t="shared" si="1"/>
        <v>72.778276481149021</v>
      </c>
      <c r="J22" s="35"/>
      <c r="K22" s="60">
        <v>19.70231467</v>
      </c>
      <c r="L22" s="26"/>
      <c r="M22" s="14">
        <f t="shared" si="2"/>
        <v>1.3122530968731305</v>
      </c>
      <c r="N22" s="27"/>
      <c r="O22" s="14">
        <f t="shared" si="3"/>
        <v>19.951335044185033</v>
      </c>
      <c r="P22" s="35"/>
      <c r="Q22" s="26">
        <v>211852.84591397847</v>
      </c>
    </row>
    <row r="23" spans="3:17" ht="15" customHeight="1" x14ac:dyDescent="0.2">
      <c r="C23" s="23" t="s">
        <v>31</v>
      </c>
      <c r="D23" s="19"/>
      <c r="E23" s="20">
        <v>115</v>
      </c>
      <c r="F23" s="20"/>
      <c r="G23" s="21">
        <f t="shared" si="0"/>
        <v>2.5807899461400359</v>
      </c>
      <c r="H23" s="22"/>
      <c r="I23" s="21">
        <f t="shared" si="1"/>
        <v>75.359066427289051</v>
      </c>
      <c r="J23" s="34"/>
      <c r="K23" s="59">
        <v>16.644460590000001</v>
      </c>
      <c r="L23" s="20"/>
      <c r="M23" s="21">
        <f t="shared" si="2"/>
        <v>1.108587763460499</v>
      </c>
      <c r="N23" s="22"/>
      <c r="O23" s="21">
        <f t="shared" si="3"/>
        <v>21.059922807645531</v>
      </c>
      <c r="P23" s="34"/>
      <c r="Q23" s="20">
        <v>144734.43991304349</v>
      </c>
    </row>
    <row r="24" spans="3:17" ht="15" customHeight="1" x14ac:dyDescent="0.2">
      <c r="C24" s="23" t="s">
        <v>32</v>
      </c>
      <c r="D24" s="19"/>
      <c r="E24" s="20">
        <v>146</v>
      </c>
      <c r="F24" s="20"/>
      <c r="G24" s="21">
        <f t="shared" si="0"/>
        <v>3.2764811490125676</v>
      </c>
      <c r="H24" s="22"/>
      <c r="I24" s="21">
        <f t="shared" si="1"/>
        <v>78.635547576301619</v>
      </c>
      <c r="J24" s="34"/>
      <c r="K24" s="59">
        <v>22.552405629999999</v>
      </c>
      <c r="L24" s="20"/>
      <c r="M24" s="21">
        <f t="shared" si="2"/>
        <v>1.5020805740641705</v>
      </c>
      <c r="N24" s="22"/>
      <c r="O24" s="21">
        <f t="shared" si="3"/>
        <v>22.562003381709701</v>
      </c>
      <c r="P24" s="34"/>
      <c r="Q24" s="20">
        <v>154468.53171232875</v>
      </c>
    </row>
    <row r="25" spans="3:17" ht="15" customHeight="1" x14ac:dyDescent="0.2">
      <c r="C25" s="23" t="s">
        <v>26</v>
      </c>
      <c r="D25" s="19"/>
      <c r="E25" s="20">
        <v>388</v>
      </c>
      <c r="F25" s="20"/>
      <c r="G25" s="21">
        <f t="shared" si="0"/>
        <v>8.7073608617594243</v>
      </c>
      <c r="H25" s="22"/>
      <c r="I25" s="21">
        <f t="shared" si="1"/>
        <v>87.342908438061045</v>
      </c>
      <c r="J25" s="34"/>
      <c r="K25" s="59">
        <v>99.717572489999995</v>
      </c>
      <c r="L25" s="20"/>
      <c r="M25" s="21">
        <f t="shared" si="2"/>
        <v>6.6415898590799118</v>
      </c>
      <c r="N25" s="22"/>
      <c r="O25" s="21">
        <f t="shared" si="3"/>
        <v>29.203593240789612</v>
      </c>
      <c r="P25" s="34"/>
      <c r="Q25" s="20">
        <v>257004.05280927834</v>
      </c>
    </row>
    <row r="26" spans="3:17" ht="15" customHeight="1" x14ac:dyDescent="0.2">
      <c r="C26" s="23" t="s">
        <v>18</v>
      </c>
      <c r="D26" s="19"/>
      <c r="E26" s="20">
        <v>202</v>
      </c>
      <c r="F26" s="20"/>
      <c r="G26" s="21">
        <f t="shared" si="0"/>
        <v>4.5332136445242375</v>
      </c>
      <c r="H26" s="22"/>
      <c r="I26" s="21">
        <f t="shared" si="1"/>
        <v>91.876122082585283</v>
      </c>
      <c r="J26" s="34"/>
      <c r="K26" s="59">
        <v>211.59652978</v>
      </c>
      <c r="L26" s="20"/>
      <c r="M26" s="21">
        <f t="shared" si="2"/>
        <v>14.093176671988083</v>
      </c>
      <c r="N26" s="22"/>
      <c r="O26" s="21">
        <f t="shared" si="3"/>
        <v>43.296769912777691</v>
      </c>
      <c r="P26" s="34"/>
      <c r="Q26" s="20">
        <v>1047507.5731683169</v>
      </c>
    </row>
    <row r="27" spans="3:17" ht="15" customHeight="1" x14ac:dyDescent="0.2">
      <c r="C27" s="28" t="s">
        <v>19</v>
      </c>
      <c r="D27" s="29"/>
      <c r="E27" s="26">
        <v>101</v>
      </c>
      <c r="F27" s="26"/>
      <c r="G27" s="14">
        <f t="shared" si="0"/>
        <v>2.2666068222621187</v>
      </c>
      <c r="H27" s="27"/>
      <c r="I27" s="14">
        <f t="shared" si="1"/>
        <v>94.142728904847402</v>
      </c>
      <c r="J27" s="35"/>
      <c r="K27" s="60">
        <v>83.743263139999996</v>
      </c>
      <c r="L27" s="26"/>
      <c r="M27" s="14">
        <f t="shared" si="2"/>
        <v>5.5776368532503238</v>
      </c>
      <c r="N27" s="27"/>
      <c r="O27" s="14">
        <f t="shared" si="3"/>
        <v>48.874406766028017</v>
      </c>
      <c r="P27" s="35"/>
      <c r="Q27" s="26">
        <v>829141.21920792083</v>
      </c>
    </row>
    <row r="28" spans="3:17" ht="15" customHeight="1" x14ac:dyDescent="0.2">
      <c r="C28" s="23" t="s">
        <v>20</v>
      </c>
      <c r="D28" s="19"/>
      <c r="E28" s="20">
        <v>53</v>
      </c>
      <c r="F28" s="20"/>
      <c r="G28" s="21">
        <f t="shared" si="0"/>
        <v>1.1894075403949731</v>
      </c>
      <c r="H28" s="22"/>
      <c r="I28" s="21">
        <f t="shared" si="1"/>
        <v>95.332136445242369</v>
      </c>
      <c r="J28" s="34"/>
      <c r="K28" s="59">
        <v>29.821939520000001</v>
      </c>
      <c r="L28" s="20"/>
      <c r="M28" s="21">
        <f t="shared" si="2"/>
        <v>1.9862606574582338</v>
      </c>
      <c r="N28" s="22"/>
      <c r="O28" s="21">
        <f t="shared" si="3"/>
        <v>50.860667423486248</v>
      </c>
      <c r="P28" s="34"/>
      <c r="Q28" s="20">
        <v>562678.10415094334</v>
      </c>
    </row>
    <row r="29" spans="3:17" ht="15" customHeight="1" x14ac:dyDescent="0.2">
      <c r="C29" s="23" t="s">
        <v>1</v>
      </c>
      <c r="D29" s="19"/>
      <c r="E29" s="20">
        <v>103</v>
      </c>
      <c r="F29" s="20"/>
      <c r="G29" s="21">
        <f t="shared" si="0"/>
        <v>2.3114901256732496</v>
      </c>
      <c r="H29" s="22"/>
      <c r="I29" s="21">
        <f t="shared" si="1"/>
        <v>97.643626570915615</v>
      </c>
      <c r="J29" s="34"/>
      <c r="K29" s="59">
        <v>134.36785714000001</v>
      </c>
      <c r="L29" s="20"/>
      <c r="M29" s="21">
        <f t="shared" si="2"/>
        <v>8.9494376475802877</v>
      </c>
      <c r="N29" s="22"/>
      <c r="O29" s="21">
        <f t="shared" si="3"/>
        <v>59.810105071066538</v>
      </c>
      <c r="P29" s="34"/>
      <c r="Q29" s="20">
        <v>1304542.3023300972</v>
      </c>
    </row>
    <row r="30" spans="3:17" ht="15" customHeight="1" x14ac:dyDescent="0.2">
      <c r="C30" s="23" t="s">
        <v>2</v>
      </c>
      <c r="D30" s="19"/>
      <c r="E30" s="20">
        <v>50</v>
      </c>
      <c r="F30" s="20"/>
      <c r="G30" s="21">
        <f t="shared" si="0"/>
        <v>1.1220825852782765</v>
      </c>
      <c r="H30" s="22"/>
      <c r="I30" s="21">
        <f t="shared" si="1"/>
        <v>98.765709156193893</v>
      </c>
      <c r="J30" s="34"/>
      <c r="K30" s="59">
        <v>177.6486495</v>
      </c>
      <c r="L30" s="20"/>
      <c r="M30" s="21">
        <f t="shared" si="2"/>
        <v>11.832111828802921</v>
      </c>
      <c r="N30" s="22"/>
      <c r="O30" s="21">
        <f t="shared" si="3"/>
        <v>71.642216899869453</v>
      </c>
      <c r="P30" s="34"/>
      <c r="Q30" s="20">
        <v>3552972.99</v>
      </c>
    </row>
    <row r="31" spans="3:17" ht="15" customHeight="1" x14ac:dyDescent="0.2">
      <c r="C31" s="23" t="s">
        <v>21</v>
      </c>
      <c r="D31" s="19"/>
      <c r="E31" s="20">
        <v>15</v>
      </c>
      <c r="F31" s="20"/>
      <c r="G31" s="21">
        <f t="shared" si="0"/>
        <v>0.33662477558348292</v>
      </c>
      <c r="H31" s="22"/>
      <c r="I31" s="21">
        <f t="shared" si="1"/>
        <v>99.10233393177738</v>
      </c>
      <c r="J31" s="34"/>
      <c r="K31" s="59">
        <v>16.472212150000001</v>
      </c>
      <c r="L31" s="20"/>
      <c r="M31" s="21">
        <f t="shared" si="2"/>
        <v>1.0971153272210279</v>
      </c>
      <c r="N31" s="22"/>
      <c r="O31" s="21">
        <f t="shared" si="3"/>
        <v>72.739332227090486</v>
      </c>
      <c r="P31" s="34"/>
      <c r="Q31" s="20">
        <v>1098147.4766666668</v>
      </c>
    </row>
    <row r="32" spans="3:17" ht="15" customHeight="1" x14ac:dyDescent="0.2">
      <c r="C32" s="23" t="s">
        <v>28</v>
      </c>
      <c r="D32" s="19"/>
      <c r="E32" s="20">
        <v>6</v>
      </c>
      <c r="F32" s="20"/>
      <c r="G32" s="21">
        <f t="shared" si="0"/>
        <v>0.13464991023339318</v>
      </c>
      <c r="H32" s="22"/>
      <c r="I32" s="21">
        <f t="shared" si="1"/>
        <v>99.236983842010773</v>
      </c>
      <c r="J32" s="34"/>
      <c r="K32" s="59">
        <v>5.4845371800000002</v>
      </c>
      <c r="L32" s="20"/>
      <c r="M32" s="21">
        <f t="shared" si="2"/>
        <v>0.36529215068976595</v>
      </c>
      <c r="N32" s="22"/>
      <c r="O32" s="21">
        <f t="shared" si="3"/>
        <v>73.104624377780254</v>
      </c>
      <c r="P32" s="34"/>
      <c r="Q32" s="20">
        <v>914089.53000000014</v>
      </c>
    </row>
    <row r="33" spans="3:17" ht="15" customHeight="1" x14ac:dyDescent="0.2">
      <c r="C33" s="18" t="s">
        <v>29</v>
      </c>
      <c r="D33" s="19"/>
      <c r="E33" s="20">
        <v>34</v>
      </c>
      <c r="F33" s="20"/>
      <c r="G33" s="21">
        <f t="shared" si="0"/>
        <v>0.76301615798922795</v>
      </c>
      <c r="H33" s="22"/>
      <c r="I33" s="21">
        <f>I32+G33</f>
        <v>100</v>
      </c>
      <c r="J33" s="34"/>
      <c r="K33" s="59">
        <v>403.81017574999998</v>
      </c>
      <c r="L33" s="20"/>
      <c r="M33" s="21">
        <f t="shared" si="2"/>
        <v>26.895375622219753</v>
      </c>
      <c r="N33" s="22"/>
      <c r="O33" s="21">
        <f>O32+M33</f>
        <v>100</v>
      </c>
      <c r="P33" s="34"/>
      <c r="Q33" s="20">
        <v>11876769.875</v>
      </c>
    </row>
    <row r="34" spans="3:17" ht="17.100000000000001" customHeight="1" x14ac:dyDescent="0.2">
      <c r="C34" s="68" t="s">
        <v>11</v>
      </c>
      <c r="D34" s="68"/>
      <c r="E34" s="70">
        <v>4456</v>
      </c>
      <c r="F34" s="70"/>
      <c r="G34" s="71">
        <f>(E34/E$34)*100</f>
        <v>100</v>
      </c>
      <c r="H34" s="72"/>
      <c r="I34" s="73"/>
      <c r="J34" s="73"/>
      <c r="K34" s="74">
        <v>1501.4111772299998</v>
      </c>
      <c r="L34" s="70"/>
      <c r="M34" s="71">
        <f>(K34/K$34)*100</f>
        <v>100</v>
      </c>
      <c r="N34" s="72"/>
      <c r="O34" s="73"/>
      <c r="P34" s="73"/>
      <c r="Q34" s="70">
        <v>336941.46706238773</v>
      </c>
    </row>
    <row r="35" spans="3:17" ht="5.0999999999999996" customHeight="1" x14ac:dyDescent="0.2"/>
    <row r="36" spans="3:17" ht="12.95" customHeight="1" x14ac:dyDescent="0.2">
      <c r="C36" s="36"/>
    </row>
  </sheetData>
  <mergeCells count="12">
    <mergeCell ref="Q9:Q10"/>
    <mergeCell ref="C2:Q2"/>
    <mergeCell ref="C4:Q4"/>
    <mergeCell ref="E7:I7"/>
    <mergeCell ref="K7:Q7"/>
    <mergeCell ref="C5:Q5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S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9" ht="9.9499999999999993" customHeight="1" x14ac:dyDescent="0.2">
      <c r="A1" s="5"/>
    </row>
    <row r="2" spans="1:19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9" ht="6.95" customHeight="1" x14ac:dyDescent="0.2"/>
    <row r="4" spans="1:19" ht="18" customHeight="1" x14ac:dyDescent="0.2">
      <c r="C4" s="262" t="s">
        <v>230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S4" s="248"/>
    </row>
    <row r="5" spans="1:19" ht="18" customHeight="1" x14ac:dyDescent="0.25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S5" s="249"/>
    </row>
    <row r="6" spans="1:19" ht="6.95" customHeight="1" x14ac:dyDescent="0.2"/>
    <row r="7" spans="1:19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9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9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9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9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9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9" ht="15" customHeight="1" x14ac:dyDescent="0.2">
      <c r="C13" s="18">
        <v>0</v>
      </c>
      <c r="D13" s="18"/>
      <c r="E13" s="20">
        <v>218</v>
      </c>
      <c r="F13" s="20"/>
      <c r="G13" s="21">
        <f>(E13/E$34)*100</f>
        <v>1.7313954411881505</v>
      </c>
      <c r="H13" s="22"/>
      <c r="I13" s="21">
        <f>G13</f>
        <v>1.7313954411881505</v>
      </c>
      <c r="J13" s="33"/>
      <c r="K13" s="59">
        <v>1.63439858</v>
      </c>
      <c r="L13" s="20"/>
      <c r="M13" s="21">
        <f>(K13/K$34)*100</f>
        <v>6.1015355054911076E-2</v>
      </c>
      <c r="N13" s="22"/>
      <c r="O13" s="21">
        <f>M13</f>
        <v>6.1015355054911076E-2</v>
      </c>
      <c r="P13" s="33"/>
      <c r="Q13" s="20">
        <v>7497.241192660551</v>
      </c>
    </row>
    <row r="14" spans="1:19" ht="15" customHeight="1" x14ac:dyDescent="0.2">
      <c r="C14" s="23" t="s">
        <v>14</v>
      </c>
      <c r="D14" s="19"/>
      <c r="E14" s="20">
        <v>349</v>
      </c>
      <c r="F14" s="20"/>
      <c r="G14" s="21">
        <f t="shared" ref="G14:G33" si="0">(E14/E$34)*100</f>
        <v>2.7718211420856167</v>
      </c>
      <c r="H14" s="22"/>
      <c r="I14" s="21">
        <f t="shared" ref="I14:I32" si="1">I13+G14</f>
        <v>4.5032165832737672</v>
      </c>
      <c r="J14" s="34"/>
      <c r="K14" s="59">
        <v>6.3121329599999996</v>
      </c>
      <c r="L14" s="20"/>
      <c r="M14" s="21">
        <f t="shared" ref="M14:M33" si="2">(K14/K$34)*100</f>
        <v>0.23564449848470057</v>
      </c>
      <c r="N14" s="22"/>
      <c r="O14" s="21">
        <f t="shared" ref="O14:O32" si="3">O13+M14</f>
        <v>0.29665985353961166</v>
      </c>
      <c r="P14" s="34"/>
      <c r="Q14" s="20">
        <v>18086.340859598855</v>
      </c>
    </row>
    <row r="15" spans="1:19" ht="15" customHeight="1" x14ac:dyDescent="0.2">
      <c r="C15" s="23" t="s">
        <v>27</v>
      </c>
      <c r="D15" s="19"/>
      <c r="E15" s="20">
        <v>715</v>
      </c>
      <c r="F15" s="20"/>
      <c r="G15" s="21">
        <f t="shared" si="0"/>
        <v>5.6786593598602177</v>
      </c>
      <c r="H15" s="22"/>
      <c r="I15" s="21">
        <f t="shared" si="1"/>
        <v>10.181875943133985</v>
      </c>
      <c r="J15" s="34"/>
      <c r="K15" s="59">
        <v>20.420984050000001</v>
      </c>
      <c r="L15" s="20"/>
      <c r="M15" s="21">
        <f t="shared" si="2"/>
        <v>0.76235601745409376</v>
      </c>
      <c r="N15" s="22"/>
      <c r="O15" s="21">
        <f t="shared" si="3"/>
        <v>1.0590158709937054</v>
      </c>
      <c r="P15" s="34"/>
      <c r="Q15" s="20">
        <v>28560.816853146855</v>
      </c>
    </row>
    <row r="16" spans="1:19" ht="15" customHeight="1" x14ac:dyDescent="0.2">
      <c r="C16" s="23" t="s">
        <v>23</v>
      </c>
      <c r="D16" s="19"/>
      <c r="E16" s="20">
        <v>795</v>
      </c>
      <c r="F16" s="20"/>
      <c r="G16" s="21">
        <f t="shared" si="0"/>
        <v>6.3140338336907309</v>
      </c>
      <c r="H16" s="22"/>
      <c r="I16" s="21">
        <f t="shared" si="1"/>
        <v>16.495909776824718</v>
      </c>
      <c r="J16" s="34"/>
      <c r="K16" s="59">
        <v>6.2281163499999996</v>
      </c>
      <c r="L16" s="20"/>
      <c r="M16" s="21">
        <f t="shared" si="2"/>
        <v>0.23250799105475656</v>
      </c>
      <c r="N16" s="22"/>
      <c r="O16" s="21">
        <f t="shared" si="3"/>
        <v>1.2915238620484619</v>
      </c>
      <c r="P16" s="34"/>
      <c r="Q16" s="20">
        <v>7834.1086163522004</v>
      </c>
    </row>
    <row r="17" spans="3:17" ht="15" customHeight="1" x14ac:dyDescent="0.2">
      <c r="C17" s="24" t="s">
        <v>15</v>
      </c>
      <c r="D17" s="29"/>
      <c r="E17" s="26">
        <v>1639</v>
      </c>
      <c r="F17" s="26"/>
      <c r="G17" s="14">
        <f t="shared" si="0"/>
        <v>13.017234532602654</v>
      </c>
      <c r="H17" s="27"/>
      <c r="I17" s="14">
        <f t="shared" si="1"/>
        <v>29.513144309427371</v>
      </c>
      <c r="J17" s="35"/>
      <c r="K17" s="60">
        <v>15.25753607</v>
      </c>
      <c r="L17" s="26"/>
      <c r="M17" s="14">
        <f t="shared" si="2"/>
        <v>0.56959421769331353</v>
      </c>
      <c r="N17" s="27"/>
      <c r="O17" s="14">
        <f t="shared" si="3"/>
        <v>1.8611180797417755</v>
      </c>
      <c r="P17" s="35"/>
      <c r="Q17" s="26">
        <v>9309.0519035997568</v>
      </c>
    </row>
    <row r="18" spans="3:17" ht="15" customHeight="1" x14ac:dyDescent="0.2">
      <c r="C18" s="23" t="s">
        <v>16</v>
      </c>
      <c r="D18" s="19"/>
      <c r="E18" s="20">
        <v>1264</v>
      </c>
      <c r="F18" s="20"/>
      <c r="G18" s="21">
        <f t="shared" si="0"/>
        <v>10.03891668652212</v>
      </c>
      <c r="H18" s="22"/>
      <c r="I18" s="21">
        <f t="shared" si="1"/>
        <v>39.552060995949489</v>
      </c>
      <c r="J18" s="34"/>
      <c r="K18" s="59">
        <v>17.13234057</v>
      </c>
      <c r="L18" s="20"/>
      <c r="M18" s="21">
        <f t="shared" si="2"/>
        <v>0.63958440468065481</v>
      </c>
      <c r="N18" s="22"/>
      <c r="O18" s="21">
        <f t="shared" si="3"/>
        <v>2.5007024844224301</v>
      </c>
      <c r="P18" s="34"/>
      <c r="Q18" s="20">
        <v>13554.06690664557</v>
      </c>
    </row>
    <row r="19" spans="3:17" ht="15" customHeight="1" x14ac:dyDescent="0.2">
      <c r="C19" s="23" t="s">
        <v>17</v>
      </c>
      <c r="D19" s="19"/>
      <c r="E19" s="20">
        <v>1405</v>
      </c>
      <c r="F19" s="20"/>
      <c r="G19" s="21">
        <f t="shared" si="0"/>
        <v>11.158764196648399</v>
      </c>
      <c r="H19" s="22"/>
      <c r="I19" s="21">
        <f t="shared" si="1"/>
        <v>50.710825192597888</v>
      </c>
      <c r="J19" s="34"/>
      <c r="K19" s="59">
        <v>20.742766289999999</v>
      </c>
      <c r="L19" s="20"/>
      <c r="M19" s="21">
        <f t="shared" si="2"/>
        <v>0.77436878953075849</v>
      </c>
      <c r="N19" s="22"/>
      <c r="O19" s="21">
        <f t="shared" si="3"/>
        <v>3.2750712739531886</v>
      </c>
      <c r="P19" s="34"/>
      <c r="Q19" s="20">
        <v>14763.534725978647</v>
      </c>
    </row>
    <row r="20" spans="3:17" ht="15" customHeight="1" x14ac:dyDescent="0.2">
      <c r="C20" s="23" t="s">
        <v>22</v>
      </c>
      <c r="D20" s="19"/>
      <c r="E20" s="20">
        <v>1777</v>
      </c>
      <c r="F20" s="20"/>
      <c r="G20" s="21">
        <f t="shared" si="0"/>
        <v>14.113255499960289</v>
      </c>
      <c r="H20" s="22"/>
      <c r="I20" s="21">
        <f t="shared" si="1"/>
        <v>64.824080692558169</v>
      </c>
      <c r="J20" s="34"/>
      <c r="K20" s="59">
        <v>40.460303260000003</v>
      </c>
      <c r="L20" s="20"/>
      <c r="M20" s="21">
        <f t="shared" si="2"/>
        <v>1.5104637260748699</v>
      </c>
      <c r="N20" s="22"/>
      <c r="O20" s="21">
        <f t="shared" si="3"/>
        <v>4.7855350000280588</v>
      </c>
      <c r="P20" s="34"/>
      <c r="Q20" s="20">
        <v>22768.88196961171</v>
      </c>
    </row>
    <row r="21" spans="3:17" ht="15" customHeight="1" x14ac:dyDescent="0.2">
      <c r="C21" s="23" t="s">
        <v>24</v>
      </c>
      <c r="D21" s="19"/>
      <c r="E21" s="20">
        <v>796</v>
      </c>
      <c r="F21" s="20"/>
      <c r="G21" s="21">
        <f t="shared" si="0"/>
        <v>6.3219760146136128</v>
      </c>
      <c r="H21" s="22"/>
      <c r="I21" s="21">
        <f t="shared" si="1"/>
        <v>71.14605670717178</v>
      </c>
      <c r="J21" s="34"/>
      <c r="K21" s="59">
        <v>27.254250110000001</v>
      </c>
      <c r="L21" s="20"/>
      <c r="M21" s="21">
        <f t="shared" si="2"/>
        <v>1.0174554527678306</v>
      </c>
      <c r="N21" s="22"/>
      <c r="O21" s="21">
        <f t="shared" si="3"/>
        <v>5.8029904527958891</v>
      </c>
      <c r="P21" s="34"/>
      <c r="Q21" s="20">
        <v>34239.007675879395</v>
      </c>
    </row>
    <row r="22" spans="3:17" ht="15" customHeight="1" x14ac:dyDescent="0.2">
      <c r="C22" s="28" t="s">
        <v>25</v>
      </c>
      <c r="D22" s="29"/>
      <c r="E22" s="26">
        <v>236</v>
      </c>
      <c r="F22" s="26"/>
      <c r="G22" s="14">
        <f t="shared" si="0"/>
        <v>1.8743546978000161</v>
      </c>
      <c r="H22" s="27"/>
      <c r="I22" s="14">
        <f t="shared" si="1"/>
        <v>73.020411404971796</v>
      </c>
      <c r="J22" s="35"/>
      <c r="K22" s="60">
        <v>12.63675789</v>
      </c>
      <c r="L22" s="26"/>
      <c r="M22" s="14">
        <f t="shared" si="2"/>
        <v>0.47175534709611594</v>
      </c>
      <c r="N22" s="27"/>
      <c r="O22" s="14">
        <f t="shared" si="3"/>
        <v>6.2747457998920053</v>
      </c>
      <c r="P22" s="35"/>
      <c r="Q22" s="26">
        <v>53545.584279661016</v>
      </c>
    </row>
    <row r="23" spans="3:17" ht="15" customHeight="1" x14ac:dyDescent="0.2">
      <c r="C23" s="23" t="s">
        <v>31</v>
      </c>
      <c r="D23" s="19"/>
      <c r="E23" s="20">
        <v>281</v>
      </c>
      <c r="F23" s="20"/>
      <c r="G23" s="21">
        <f t="shared" si="0"/>
        <v>2.2317528393296797</v>
      </c>
      <c r="H23" s="22"/>
      <c r="I23" s="21">
        <f t="shared" si="1"/>
        <v>75.252164244301468</v>
      </c>
      <c r="J23" s="34"/>
      <c r="K23" s="59">
        <v>14.672872780000001</v>
      </c>
      <c r="L23" s="20"/>
      <c r="M23" s="21">
        <f t="shared" si="2"/>
        <v>0.54776757230616302</v>
      </c>
      <c r="N23" s="22"/>
      <c r="O23" s="21">
        <f t="shared" si="3"/>
        <v>6.8225133721981681</v>
      </c>
      <c r="P23" s="34"/>
      <c r="Q23" s="20">
        <v>52216.629110320289</v>
      </c>
    </row>
    <row r="24" spans="3:17" ht="15" customHeight="1" x14ac:dyDescent="0.2">
      <c r="C24" s="23" t="s">
        <v>32</v>
      </c>
      <c r="D24" s="19"/>
      <c r="E24" s="20">
        <v>363</v>
      </c>
      <c r="F24" s="20"/>
      <c r="G24" s="21">
        <f t="shared" si="0"/>
        <v>2.8830116750059567</v>
      </c>
      <c r="H24" s="22"/>
      <c r="I24" s="21">
        <f t="shared" si="1"/>
        <v>78.135175919307429</v>
      </c>
      <c r="J24" s="34"/>
      <c r="K24" s="59">
        <v>37.241274400000002</v>
      </c>
      <c r="L24" s="20"/>
      <c r="M24" s="21">
        <f t="shared" si="2"/>
        <v>1.3902909657529015</v>
      </c>
      <c r="N24" s="22"/>
      <c r="O24" s="21">
        <f t="shared" si="3"/>
        <v>8.21280433795107</v>
      </c>
      <c r="P24" s="34"/>
      <c r="Q24" s="20">
        <v>102593.04242424242</v>
      </c>
    </row>
    <row r="25" spans="3:17" ht="15" customHeight="1" x14ac:dyDescent="0.2">
      <c r="C25" s="23" t="s">
        <v>26</v>
      </c>
      <c r="D25" s="19"/>
      <c r="E25" s="20">
        <v>1093</v>
      </c>
      <c r="F25" s="20"/>
      <c r="G25" s="21">
        <f t="shared" si="0"/>
        <v>8.6808037487093959</v>
      </c>
      <c r="H25" s="22"/>
      <c r="I25" s="21">
        <f t="shared" si="1"/>
        <v>86.815979668016823</v>
      </c>
      <c r="J25" s="34"/>
      <c r="K25" s="59">
        <v>108.64185869000001</v>
      </c>
      <c r="L25" s="20"/>
      <c r="M25" s="21">
        <f t="shared" si="2"/>
        <v>4.0558170221830627</v>
      </c>
      <c r="N25" s="22"/>
      <c r="O25" s="21">
        <f t="shared" si="3"/>
        <v>12.268621360134134</v>
      </c>
      <c r="P25" s="34"/>
      <c r="Q25" s="20">
        <v>99397.85790484905</v>
      </c>
    </row>
    <row r="26" spans="3:17" ht="15" customHeight="1" x14ac:dyDescent="0.2">
      <c r="C26" s="23" t="s">
        <v>18</v>
      </c>
      <c r="D26" s="19"/>
      <c r="E26" s="20">
        <v>594</v>
      </c>
      <c r="F26" s="20"/>
      <c r="G26" s="21">
        <f t="shared" si="0"/>
        <v>4.7176554681915652</v>
      </c>
      <c r="H26" s="22"/>
      <c r="I26" s="21">
        <f t="shared" si="1"/>
        <v>91.533635136208389</v>
      </c>
      <c r="J26" s="34"/>
      <c r="K26" s="59">
        <v>174.8138099</v>
      </c>
      <c r="L26" s="20"/>
      <c r="M26" s="21">
        <f t="shared" si="2"/>
        <v>6.5261477892071023</v>
      </c>
      <c r="N26" s="22"/>
      <c r="O26" s="21">
        <f t="shared" si="3"/>
        <v>18.794769149341235</v>
      </c>
      <c r="P26" s="34"/>
      <c r="Q26" s="20">
        <v>294299.34326599329</v>
      </c>
    </row>
    <row r="27" spans="3:17" ht="15" customHeight="1" x14ac:dyDescent="0.2">
      <c r="C27" s="28" t="s">
        <v>19</v>
      </c>
      <c r="D27" s="29"/>
      <c r="E27" s="26">
        <v>269</v>
      </c>
      <c r="F27" s="26"/>
      <c r="G27" s="14">
        <f t="shared" si="0"/>
        <v>2.1364466682551027</v>
      </c>
      <c r="H27" s="27"/>
      <c r="I27" s="14">
        <f t="shared" si="1"/>
        <v>93.670081804463493</v>
      </c>
      <c r="J27" s="35"/>
      <c r="K27" s="60">
        <v>111.73837183000001</v>
      </c>
      <c r="L27" s="26"/>
      <c r="M27" s="14">
        <f t="shared" si="2"/>
        <v>4.1714160266005154</v>
      </c>
      <c r="N27" s="27"/>
      <c r="O27" s="14">
        <f t="shared" si="3"/>
        <v>22.966185175941749</v>
      </c>
      <c r="P27" s="35"/>
      <c r="Q27" s="26">
        <v>415384.2818959108</v>
      </c>
    </row>
    <row r="28" spans="3:17" ht="15" customHeight="1" x14ac:dyDescent="0.2">
      <c r="C28" s="23" t="s">
        <v>20</v>
      </c>
      <c r="D28" s="19"/>
      <c r="E28" s="20">
        <v>154</v>
      </c>
      <c r="F28" s="20"/>
      <c r="G28" s="21">
        <f t="shared" si="0"/>
        <v>1.2230958621237391</v>
      </c>
      <c r="H28" s="22"/>
      <c r="I28" s="21">
        <f t="shared" si="1"/>
        <v>94.893177666587235</v>
      </c>
      <c r="J28" s="34"/>
      <c r="K28" s="59">
        <v>51.181126339999999</v>
      </c>
      <c r="L28" s="20"/>
      <c r="M28" s="21">
        <f t="shared" si="2"/>
        <v>1.9106934097711719</v>
      </c>
      <c r="N28" s="22"/>
      <c r="O28" s="21">
        <f t="shared" si="3"/>
        <v>24.876878585712923</v>
      </c>
      <c r="P28" s="34"/>
      <c r="Q28" s="20">
        <v>332344.97623376618</v>
      </c>
    </row>
    <row r="29" spans="3:17" ht="15" customHeight="1" x14ac:dyDescent="0.2">
      <c r="C29" s="23" t="s">
        <v>1</v>
      </c>
      <c r="D29" s="19"/>
      <c r="E29" s="20">
        <v>326</v>
      </c>
      <c r="F29" s="20"/>
      <c r="G29" s="21">
        <f t="shared" si="0"/>
        <v>2.589150980859344</v>
      </c>
      <c r="H29" s="22"/>
      <c r="I29" s="21">
        <f t="shared" si="1"/>
        <v>97.482328647446579</v>
      </c>
      <c r="J29" s="34"/>
      <c r="K29" s="59">
        <v>299.72180015999999</v>
      </c>
      <c r="L29" s="20"/>
      <c r="M29" s="21">
        <f t="shared" si="2"/>
        <v>11.189211908431481</v>
      </c>
      <c r="N29" s="22"/>
      <c r="O29" s="21">
        <f t="shared" si="3"/>
        <v>36.066090494144404</v>
      </c>
      <c r="P29" s="34"/>
      <c r="Q29" s="20">
        <v>919392.02503067476</v>
      </c>
    </row>
    <row r="30" spans="3:17" ht="15" customHeight="1" x14ac:dyDescent="0.2">
      <c r="C30" s="23" t="s">
        <v>2</v>
      </c>
      <c r="D30" s="19"/>
      <c r="E30" s="20">
        <v>134</v>
      </c>
      <c r="F30" s="20"/>
      <c r="G30" s="21">
        <f t="shared" si="0"/>
        <v>1.0642522436661106</v>
      </c>
      <c r="H30" s="22"/>
      <c r="I30" s="21">
        <f t="shared" si="1"/>
        <v>98.546580891112683</v>
      </c>
      <c r="J30" s="34"/>
      <c r="K30" s="59">
        <v>783.98014362000004</v>
      </c>
      <c r="L30" s="20"/>
      <c r="M30" s="21">
        <f t="shared" si="2"/>
        <v>29.267540613608755</v>
      </c>
      <c r="N30" s="22"/>
      <c r="O30" s="21">
        <f t="shared" si="3"/>
        <v>65.333631107753163</v>
      </c>
      <c r="P30" s="34"/>
      <c r="Q30" s="20">
        <v>5850598.0867164182</v>
      </c>
    </row>
    <row r="31" spans="3:17" ht="15" customHeight="1" x14ac:dyDescent="0.2">
      <c r="C31" s="23" t="s">
        <v>21</v>
      </c>
      <c r="D31" s="19"/>
      <c r="E31" s="20">
        <v>47</v>
      </c>
      <c r="F31" s="20"/>
      <c r="G31" s="21">
        <f t="shared" si="0"/>
        <v>0.3732825033754269</v>
      </c>
      <c r="H31" s="22"/>
      <c r="I31" s="21">
        <f t="shared" si="1"/>
        <v>98.919863394488104</v>
      </c>
      <c r="J31" s="34"/>
      <c r="K31" s="59">
        <v>126.01579739</v>
      </c>
      <c r="L31" s="20"/>
      <c r="M31" s="21">
        <f t="shared" si="2"/>
        <v>4.7044207663705793</v>
      </c>
      <c r="N31" s="22"/>
      <c r="O31" s="21">
        <f t="shared" si="3"/>
        <v>70.038051874123738</v>
      </c>
      <c r="P31" s="34"/>
      <c r="Q31" s="20">
        <v>2681187.1785106384</v>
      </c>
    </row>
    <row r="32" spans="3:17" ht="15" customHeight="1" x14ac:dyDescent="0.2">
      <c r="C32" s="23" t="s">
        <v>28</v>
      </c>
      <c r="D32" s="19"/>
      <c r="E32" s="20">
        <v>35</v>
      </c>
      <c r="F32" s="20"/>
      <c r="G32" s="21">
        <f t="shared" si="0"/>
        <v>0.27797633230084984</v>
      </c>
      <c r="H32" s="22"/>
      <c r="I32" s="21">
        <f t="shared" si="1"/>
        <v>99.197839726788956</v>
      </c>
      <c r="J32" s="34"/>
      <c r="K32" s="59">
        <v>134.94271764999999</v>
      </c>
      <c r="L32" s="20"/>
      <c r="M32" s="21">
        <f t="shared" si="2"/>
        <v>5.0376804839669918</v>
      </c>
      <c r="N32" s="22"/>
      <c r="O32" s="21">
        <f t="shared" si="3"/>
        <v>75.075732358090733</v>
      </c>
      <c r="P32" s="34"/>
      <c r="Q32" s="20">
        <v>3855506.2185714287</v>
      </c>
    </row>
    <row r="33" spans="3:17" ht="15" customHeight="1" x14ac:dyDescent="0.2">
      <c r="C33" s="18" t="s">
        <v>29</v>
      </c>
      <c r="D33" s="19"/>
      <c r="E33" s="20">
        <v>101</v>
      </c>
      <c r="F33" s="20"/>
      <c r="G33" s="21">
        <f t="shared" si="0"/>
        <v>0.80216027321102379</v>
      </c>
      <c r="H33" s="22"/>
      <c r="I33" s="21">
        <f>I32+G33</f>
        <v>99.999999999999986</v>
      </c>
      <c r="J33" s="34"/>
      <c r="K33" s="59">
        <v>667.63829539000005</v>
      </c>
      <c r="L33" s="20"/>
      <c r="M33" s="21">
        <f t="shared" si="2"/>
        <v>24.924267641909267</v>
      </c>
      <c r="N33" s="22"/>
      <c r="O33" s="21">
        <f>O32+M33</f>
        <v>100</v>
      </c>
      <c r="P33" s="34"/>
      <c r="Q33" s="20">
        <v>6610280.1523762383</v>
      </c>
    </row>
    <row r="34" spans="3:17" ht="17.100000000000001" customHeight="1" x14ac:dyDescent="0.2">
      <c r="C34" s="68" t="s">
        <v>11</v>
      </c>
      <c r="D34" s="68"/>
      <c r="E34" s="70">
        <v>12591</v>
      </c>
      <c r="F34" s="70"/>
      <c r="G34" s="71">
        <f>(E34/E$34)*100</f>
        <v>100</v>
      </c>
      <c r="H34" s="72"/>
      <c r="I34" s="73"/>
      <c r="J34" s="73"/>
      <c r="K34" s="74">
        <v>2678.6676542800001</v>
      </c>
      <c r="L34" s="70"/>
      <c r="M34" s="71">
        <f>(K34/K$34)*100</f>
        <v>100</v>
      </c>
      <c r="N34" s="72"/>
      <c r="O34" s="73"/>
      <c r="P34" s="73"/>
      <c r="Q34" s="70">
        <v>212744.63142562148</v>
      </c>
    </row>
    <row r="35" spans="3:17" ht="5.0999999999999996" customHeight="1" x14ac:dyDescent="0.2"/>
    <row r="36" spans="3:17" ht="12.95" customHeight="1" x14ac:dyDescent="0.2">
      <c r="C36" s="36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73" t="s">
        <v>231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7" ht="18" customHeight="1" x14ac:dyDescent="0.2">
      <c r="C5" s="263" t="s">
        <v>39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13</v>
      </c>
      <c r="F13" s="20"/>
      <c r="G13" s="21">
        <f>(E13/E$34)*100</f>
        <v>0.32556974705735037</v>
      </c>
      <c r="H13" s="22"/>
      <c r="I13" s="21">
        <f>G13</f>
        <v>0.32556974705735037</v>
      </c>
      <c r="J13" s="33"/>
      <c r="K13" s="59">
        <v>0.1264111</v>
      </c>
      <c r="L13" s="20"/>
      <c r="M13" s="21">
        <f>(K13/K$34)*100</f>
        <v>5.8805978680887602E-3</v>
      </c>
      <c r="N13" s="22"/>
      <c r="O13" s="21">
        <f>M13</f>
        <v>5.8805978680887602E-3</v>
      </c>
      <c r="P13" s="33"/>
      <c r="Q13" s="20">
        <v>9723.9307692307684</v>
      </c>
    </row>
    <row r="14" spans="1:17" ht="15" customHeight="1" x14ac:dyDescent="0.2">
      <c r="C14" s="23" t="s">
        <v>14</v>
      </c>
      <c r="D14" s="19"/>
      <c r="E14" s="20">
        <v>51</v>
      </c>
      <c r="F14" s="20"/>
      <c r="G14" s="21">
        <f t="shared" ref="G14:G33" si="0">(E14/E$34)*100</f>
        <v>1.2772351615326822</v>
      </c>
      <c r="H14" s="22"/>
      <c r="I14" s="21">
        <f t="shared" ref="I14:I32" si="1">I13+G14</f>
        <v>1.6028049085900327</v>
      </c>
      <c r="J14" s="34"/>
      <c r="K14" s="59">
        <v>0.29478019</v>
      </c>
      <c r="L14" s="20"/>
      <c r="M14" s="21">
        <f t="shared" ref="M14:M33" si="2">(K14/K$34)*100</f>
        <v>1.3713065995539947E-2</v>
      </c>
      <c r="N14" s="22"/>
      <c r="O14" s="21">
        <f t="shared" ref="O14:O32" si="3">O13+M14</f>
        <v>1.9593663863628707E-2</v>
      </c>
      <c r="P14" s="34"/>
      <c r="Q14" s="20">
        <v>5780.0037254901963</v>
      </c>
    </row>
    <row r="15" spans="1:17" ht="15" customHeight="1" x14ac:dyDescent="0.2">
      <c r="C15" s="23" t="s">
        <v>27</v>
      </c>
      <c r="D15" s="19"/>
      <c r="E15" s="20">
        <v>84</v>
      </c>
      <c r="F15" s="20"/>
      <c r="G15" s="21">
        <f t="shared" si="0"/>
        <v>2.1036814425244179</v>
      </c>
      <c r="H15" s="22"/>
      <c r="I15" s="21">
        <f t="shared" si="1"/>
        <v>3.7064863511144504</v>
      </c>
      <c r="J15" s="34"/>
      <c r="K15" s="59">
        <v>0.36859634000000002</v>
      </c>
      <c r="L15" s="20"/>
      <c r="M15" s="21">
        <f t="shared" si="2"/>
        <v>1.7146966138173941E-2</v>
      </c>
      <c r="N15" s="22"/>
      <c r="O15" s="21">
        <f t="shared" si="3"/>
        <v>3.6740630001802652E-2</v>
      </c>
      <c r="P15" s="34"/>
      <c r="Q15" s="20">
        <v>4388.0516666666672</v>
      </c>
    </row>
    <row r="16" spans="1:17" ht="15" customHeight="1" x14ac:dyDescent="0.2">
      <c r="C16" s="23" t="s">
        <v>23</v>
      </c>
      <c r="D16" s="19"/>
      <c r="E16" s="20">
        <v>122</v>
      </c>
      <c r="F16" s="20"/>
      <c r="G16" s="21">
        <f t="shared" si="0"/>
        <v>3.0553468569997495</v>
      </c>
      <c r="H16" s="22"/>
      <c r="I16" s="21">
        <f t="shared" si="1"/>
        <v>6.7618332081141999</v>
      </c>
      <c r="J16" s="34"/>
      <c r="K16" s="59">
        <v>4.0192431500000003</v>
      </c>
      <c r="L16" s="20"/>
      <c r="M16" s="21">
        <f t="shared" si="2"/>
        <v>0.18697371274532343</v>
      </c>
      <c r="N16" s="22"/>
      <c r="O16" s="21">
        <f t="shared" si="3"/>
        <v>0.22371434274712609</v>
      </c>
      <c r="P16" s="34"/>
      <c r="Q16" s="20">
        <v>32944.615983606564</v>
      </c>
    </row>
    <row r="17" spans="3:17" ht="15" customHeight="1" x14ac:dyDescent="0.2">
      <c r="C17" s="24" t="s">
        <v>15</v>
      </c>
      <c r="D17" s="29"/>
      <c r="E17" s="26">
        <v>298</v>
      </c>
      <c r="F17" s="26"/>
      <c r="G17" s="14">
        <f t="shared" si="0"/>
        <v>7.4630603556223392</v>
      </c>
      <c r="H17" s="27"/>
      <c r="I17" s="14">
        <f t="shared" si="1"/>
        <v>14.22489356373654</v>
      </c>
      <c r="J17" s="35"/>
      <c r="K17" s="60">
        <v>1.69657916</v>
      </c>
      <c r="L17" s="26"/>
      <c r="M17" s="14">
        <f t="shared" si="2"/>
        <v>7.8924238388399584E-2</v>
      </c>
      <c r="N17" s="27"/>
      <c r="O17" s="14">
        <f t="shared" si="3"/>
        <v>0.30263858113552566</v>
      </c>
      <c r="P17" s="35"/>
      <c r="Q17" s="26">
        <v>5693.2186577181201</v>
      </c>
    </row>
    <row r="18" spans="3:17" ht="15" customHeight="1" x14ac:dyDescent="0.2">
      <c r="C18" s="23" t="s">
        <v>16</v>
      </c>
      <c r="D18" s="19"/>
      <c r="E18" s="20">
        <v>304</v>
      </c>
      <c r="F18" s="20"/>
      <c r="G18" s="21">
        <f t="shared" si="0"/>
        <v>7.6133233158026545</v>
      </c>
      <c r="H18" s="22"/>
      <c r="I18" s="21">
        <f t="shared" si="1"/>
        <v>21.838216879539196</v>
      </c>
      <c r="J18" s="34"/>
      <c r="K18" s="59">
        <v>13.20357164</v>
      </c>
      <c r="L18" s="20"/>
      <c r="M18" s="21">
        <f t="shared" si="2"/>
        <v>0.61422529538419668</v>
      </c>
      <c r="N18" s="22"/>
      <c r="O18" s="21">
        <f t="shared" si="3"/>
        <v>0.91686387651972234</v>
      </c>
      <c r="P18" s="34"/>
      <c r="Q18" s="20">
        <v>43432.801447368423</v>
      </c>
    </row>
    <row r="19" spans="3:17" ht="15" customHeight="1" x14ac:dyDescent="0.2">
      <c r="C19" s="23" t="s">
        <v>17</v>
      </c>
      <c r="D19" s="19"/>
      <c r="E19" s="20">
        <v>345</v>
      </c>
      <c r="F19" s="20"/>
      <c r="G19" s="21">
        <f t="shared" si="0"/>
        <v>8.6401202103681456</v>
      </c>
      <c r="H19" s="22"/>
      <c r="I19" s="21">
        <f t="shared" si="1"/>
        <v>30.478337089907342</v>
      </c>
      <c r="J19" s="34"/>
      <c r="K19" s="59">
        <v>6.29580743</v>
      </c>
      <c r="L19" s="20"/>
      <c r="M19" s="21">
        <f t="shared" si="2"/>
        <v>0.29287864555213405</v>
      </c>
      <c r="N19" s="22"/>
      <c r="O19" s="21">
        <f t="shared" si="3"/>
        <v>1.2097425220718563</v>
      </c>
      <c r="P19" s="34"/>
      <c r="Q19" s="20">
        <v>18248.717188405797</v>
      </c>
    </row>
    <row r="20" spans="3:17" ht="15" customHeight="1" x14ac:dyDescent="0.2">
      <c r="C20" s="23" t="s">
        <v>22</v>
      </c>
      <c r="D20" s="19"/>
      <c r="E20" s="20">
        <v>546</v>
      </c>
      <c r="F20" s="20"/>
      <c r="G20" s="21">
        <f t="shared" si="0"/>
        <v>13.673929376408713</v>
      </c>
      <c r="H20" s="22"/>
      <c r="I20" s="21">
        <f t="shared" si="1"/>
        <v>44.152266466316057</v>
      </c>
      <c r="J20" s="34"/>
      <c r="K20" s="59">
        <v>27.171463379999999</v>
      </c>
      <c r="L20" s="20"/>
      <c r="M20" s="21">
        <f t="shared" si="2"/>
        <v>1.2640064806435496</v>
      </c>
      <c r="N20" s="22"/>
      <c r="O20" s="21">
        <f t="shared" si="3"/>
        <v>2.4737490027154059</v>
      </c>
      <c r="P20" s="34"/>
      <c r="Q20" s="20">
        <v>49764.584945054943</v>
      </c>
    </row>
    <row r="21" spans="3:17" ht="15" customHeight="1" x14ac:dyDescent="0.2">
      <c r="C21" s="23" t="s">
        <v>24</v>
      </c>
      <c r="D21" s="19"/>
      <c r="E21" s="20">
        <v>268</v>
      </c>
      <c r="F21" s="20"/>
      <c r="G21" s="21">
        <f t="shared" si="0"/>
        <v>6.7117455547207623</v>
      </c>
      <c r="H21" s="22"/>
      <c r="I21" s="21">
        <f t="shared" si="1"/>
        <v>50.864012021036821</v>
      </c>
      <c r="J21" s="34"/>
      <c r="K21" s="59">
        <v>12.63804987</v>
      </c>
      <c r="L21" s="20"/>
      <c r="M21" s="21">
        <f t="shared" si="2"/>
        <v>0.58791743068703173</v>
      </c>
      <c r="N21" s="22"/>
      <c r="O21" s="21">
        <f t="shared" si="3"/>
        <v>3.0616664334024377</v>
      </c>
      <c r="P21" s="34"/>
      <c r="Q21" s="20">
        <v>47156.902499999997</v>
      </c>
    </row>
    <row r="22" spans="3:17" ht="15" customHeight="1" x14ac:dyDescent="0.2">
      <c r="C22" s="28" t="s">
        <v>25</v>
      </c>
      <c r="D22" s="29"/>
      <c r="E22" s="26">
        <v>103</v>
      </c>
      <c r="F22" s="26"/>
      <c r="G22" s="14">
        <f t="shared" si="0"/>
        <v>2.5795141497620837</v>
      </c>
      <c r="H22" s="27"/>
      <c r="I22" s="14">
        <f t="shared" si="1"/>
        <v>53.443526170798904</v>
      </c>
      <c r="J22" s="35"/>
      <c r="K22" s="60">
        <v>8.3087385999999999</v>
      </c>
      <c r="L22" s="26"/>
      <c r="M22" s="14">
        <f t="shared" si="2"/>
        <v>0.38651946306666729</v>
      </c>
      <c r="N22" s="27"/>
      <c r="O22" s="14">
        <f t="shared" si="3"/>
        <v>3.4481858964691048</v>
      </c>
      <c r="P22" s="35"/>
      <c r="Q22" s="26">
        <v>80667.365048543681</v>
      </c>
    </row>
    <row r="23" spans="3:17" ht="15" customHeight="1" x14ac:dyDescent="0.2">
      <c r="C23" s="23" t="s">
        <v>31</v>
      </c>
      <c r="D23" s="19"/>
      <c r="E23" s="20">
        <v>147</v>
      </c>
      <c r="F23" s="20"/>
      <c r="G23" s="21">
        <f t="shared" si="0"/>
        <v>3.6814425244177307</v>
      </c>
      <c r="H23" s="22"/>
      <c r="I23" s="21">
        <f t="shared" si="1"/>
        <v>57.124968695216637</v>
      </c>
      <c r="J23" s="34"/>
      <c r="K23" s="59">
        <v>15.14237558</v>
      </c>
      <c r="L23" s="20"/>
      <c r="M23" s="21">
        <f t="shared" si="2"/>
        <v>0.70441774142893554</v>
      </c>
      <c r="N23" s="22"/>
      <c r="O23" s="21">
        <f t="shared" si="3"/>
        <v>4.1526036378980402</v>
      </c>
      <c r="P23" s="34"/>
      <c r="Q23" s="20">
        <v>103009.35768707484</v>
      </c>
    </row>
    <row r="24" spans="3:17" ht="15" customHeight="1" x14ac:dyDescent="0.2">
      <c r="C24" s="23" t="s">
        <v>32</v>
      </c>
      <c r="D24" s="19"/>
      <c r="E24" s="20">
        <v>170</v>
      </c>
      <c r="F24" s="20"/>
      <c r="G24" s="21">
        <f t="shared" si="0"/>
        <v>4.2574505384422743</v>
      </c>
      <c r="H24" s="22"/>
      <c r="I24" s="21">
        <f t="shared" si="1"/>
        <v>61.382419233658908</v>
      </c>
      <c r="J24" s="34"/>
      <c r="K24" s="59">
        <v>26.36713817</v>
      </c>
      <c r="L24" s="20"/>
      <c r="M24" s="21">
        <f t="shared" si="2"/>
        <v>1.2265895677682084</v>
      </c>
      <c r="N24" s="22"/>
      <c r="O24" s="21">
        <f t="shared" si="3"/>
        <v>5.3791932056662484</v>
      </c>
      <c r="P24" s="34"/>
      <c r="Q24" s="20">
        <v>155100.81276470589</v>
      </c>
    </row>
    <row r="25" spans="3:17" ht="15" customHeight="1" x14ac:dyDescent="0.2">
      <c r="C25" s="23" t="s">
        <v>26</v>
      </c>
      <c r="D25" s="19"/>
      <c r="E25" s="20">
        <v>521</v>
      </c>
      <c r="F25" s="20"/>
      <c r="G25" s="21">
        <f t="shared" si="0"/>
        <v>13.047833708990733</v>
      </c>
      <c r="H25" s="22"/>
      <c r="I25" s="21">
        <f t="shared" si="1"/>
        <v>74.430252942649645</v>
      </c>
      <c r="J25" s="34"/>
      <c r="K25" s="59">
        <v>97.590337590000004</v>
      </c>
      <c r="L25" s="20"/>
      <c r="M25" s="21">
        <f t="shared" si="2"/>
        <v>4.5398666033110731</v>
      </c>
      <c r="N25" s="22"/>
      <c r="O25" s="21">
        <f t="shared" si="3"/>
        <v>9.9190598089773214</v>
      </c>
      <c r="P25" s="34"/>
      <c r="Q25" s="20">
        <v>187313.50785028792</v>
      </c>
    </row>
    <row r="26" spans="3:17" ht="15" customHeight="1" x14ac:dyDescent="0.2">
      <c r="C26" s="23" t="s">
        <v>18</v>
      </c>
      <c r="D26" s="19"/>
      <c r="E26" s="20">
        <v>345</v>
      </c>
      <c r="F26" s="20"/>
      <c r="G26" s="21">
        <f t="shared" si="0"/>
        <v>8.6401202103681456</v>
      </c>
      <c r="H26" s="22"/>
      <c r="I26" s="21">
        <f t="shared" si="1"/>
        <v>83.070373153017783</v>
      </c>
      <c r="J26" s="34"/>
      <c r="K26" s="59">
        <v>166.07733282000001</v>
      </c>
      <c r="L26" s="20"/>
      <c r="M26" s="21">
        <f t="shared" si="2"/>
        <v>7.7258564265255156</v>
      </c>
      <c r="N26" s="22"/>
      <c r="O26" s="21">
        <f t="shared" si="3"/>
        <v>17.644916235502837</v>
      </c>
      <c r="P26" s="34"/>
      <c r="Q26" s="20">
        <v>481383.57339130441</v>
      </c>
    </row>
    <row r="27" spans="3:17" ht="15" customHeight="1" x14ac:dyDescent="0.2">
      <c r="C27" s="28" t="s">
        <v>19</v>
      </c>
      <c r="D27" s="29"/>
      <c r="E27" s="26">
        <v>150</v>
      </c>
      <c r="F27" s="26"/>
      <c r="G27" s="14">
        <f t="shared" si="0"/>
        <v>3.7565740045078884</v>
      </c>
      <c r="H27" s="27"/>
      <c r="I27" s="14">
        <f t="shared" si="1"/>
        <v>86.826947157525666</v>
      </c>
      <c r="J27" s="35"/>
      <c r="K27" s="60">
        <v>76.29088634</v>
      </c>
      <c r="L27" s="26"/>
      <c r="M27" s="14">
        <f t="shared" si="2"/>
        <v>3.5490239667687877</v>
      </c>
      <c r="N27" s="27"/>
      <c r="O27" s="14">
        <f t="shared" si="3"/>
        <v>21.193940202271627</v>
      </c>
      <c r="P27" s="35"/>
      <c r="Q27" s="26">
        <v>508605.90893333335</v>
      </c>
    </row>
    <row r="28" spans="3:17" ht="15" customHeight="1" x14ac:dyDescent="0.2">
      <c r="C28" s="23" t="s">
        <v>20</v>
      </c>
      <c r="D28" s="19"/>
      <c r="E28" s="20">
        <v>107</v>
      </c>
      <c r="F28" s="20"/>
      <c r="G28" s="21">
        <f t="shared" si="0"/>
        <v>2.6796894565489606</v>
      </c>
      <c r="H28" s="22"/>
      <c r="I28" s="21">
        <f t="shared" si="1"/>
        <v>89.506636614074623</v>
      </c>
      <c r="J28" s="34"/>
      <c r="K28" s="59">
        <v>167.53039028000001</v>
      </c>
      <c r="L28" s="20"/>
      <c r="M28" s="21">
        <f t="shared" si="2"/>
        <v>7.7934521250162838</v>
      </c>
      <c r="N28" s="22"/>
      <c r="O28" s="21">
        <f t="shared" si="3"/>
        <v>28.98739232728791</v>
      </c>
      <c r="P28" s="34"/>
      <c r="Q28" s="20">
        <v>1565704.5820560749</v>
      </c>
    </row>
    <row r="29" spans="3:17" ht="15" customHeight="1" x14ac:dyDescent="0.2">
      <c r="C29" s="23" t="s">
        <v>1</v>
      </c>
      <c r="D29" s="19"/>
      <c r="E29" s="20">
        <v>229</v>
      </c>
      <c r="F29" s="20"/>
      <c r="G29" s="21">
        <f t="shared" si="0"/>
        <v>5.7350363135487106</v>
      </c>
      <c r="H29" s="22"/>
      <c r="I29" s="21">
        <f t="shared" si="1"/>
        <v>95.241672927623327</v>
      </c>
      <c r="J29" s="34"/>
      <c r="K29" s="59">
        <v>334.05876002999997</v>
      </c>
      <c r="L29" s="20"/>
      <c r="M29" s="21">
        <f t="shared" si="2"/>
        <v>15.54029062359866</v>
      </c>
      <c r="N29" s="22"/>
      <c r="O29" s="21">
        <f t="shared" si="3"/>
        <v>44.527682950886572</v>
      </c>
      <c r="P29" s="34"/>
      <c r="Q29" s="20">
        <v>1458771.8778602618</v>
      </c>
    </row>
    <row r="30" spans="3:17" ht="15" customHeight="1" x14ac:dyDescent="0.2">
      <c r="C30" s="23" t="s">
        <v>2</v>
      </c>
      <c r="D30" s="19"/>
      <c r="E30" s="20">
        <v>88</v>
      </c>
      <c r="F30" s="20"/>
      <c r="G30" s="21">
        <f t="shared" si="0"/>
        <v>2.2038567493112948</v>
      </c>
      <c r="H30" s="22"/>
      <c r="I30" s="21">
        <f t="shared" si="1"/>
        <v>97.445529676934626</v>
      </c>
      <c r="J30" s="34"/>
      <c r="K30" s="59">
        <v>352.30670198000001</v>
      </c>
      <c r="L30" s="20"/>
      <c r="M30" s="21">
        <f t="shared" si="2"/>
        <v>16.389178170089259</v>
      </c>
      <c r="N30" s="22"/>
      <c r="O30" s="21">
        <f t="shared" si="3"/>
        <v>60.916861120975831</v>
      </c>
      <c r="P30" s="34"/>
      <c r="Q30" s="20">
        <v>4003485.2497727275</v>
      </c>
    </row>
    <row r="31" spans="3:17" ht="15" customHeight="1" x14ac:dyDescent="0.2">
      <c r="C31" s="23" t="s">
        <v>21</v>
      </c>
      <c r="D31" s="19"/>
      <c r="E31" s="20">
        <v>31</v>
      </c>
      <c r="F31" s="20"/>
      <c r="G31" s="21">
        <f t="shared" si="0"/>
        <v>0.77635862759829699</v>
      </c>
      <c r="H31" s="22"/>
      <c r="I31" s="21">
        <f t="shared" si="1"/>
        <v>98.221888304532925</v>
      </c>
      <c r="J31" s="34"/>
      <c r="K31" s="59">
        <v>114.78139023</v>
      </c>
      <c r="L31" s="20"/>
      <c r="M31" s="21">
        <f t="shared" si="2"/>
        <v>5.3395880479072018</v>
      </c>
      <c r="N31" s="22"/>
      <c r="O31" s="21">
        <f t="shared" si="3"/>
        <v>66.256449168883037</v>
      </c>
      <c r="P31" s="34"/>
      <c r="Q31" s="20">
        <v>3702625.4912903225</v>
      </c>
    </row>
    <row r="32" spans="3:17" ht="15" customHeight="1" x14ac:dyDescent="0.2">
      <c r="C32" s="23" t="s">
        <v>28</v>
      </c>
      <c r="D32" s="19"/>
      <c r="E32" s="20">
        <v>28</v>
      </c>
      <c r="F32" s="20"/>
      <c r="G32" s="21">
        <f t="shared" si="0"/>
        <v>0.70122714750813919</v>
      </c>
      <c r="H32" s="22"/>
      <c r="I32" s="21">
        <f t="shared" si="1"/>
        <v>98.92311545204106</v>
      </c>
      <c r="J32" s="34"/>
      <c r="K32" s="59">
        <v>102.89872721</v>
      </c>
      <c r="L32" s="20"/>
      <c r="M32" s="21">
        <f t="shared" si="2"/>
        <v>4.7868109355916761</v>
      </c>
      <c r="N32" s="22"/>
      <c r="O32" s="21">
        <f t="shared" si="3"/>
        <v>71.043260104474712</v>
      </c>
      <c r="P32" s="34"/>
      <c r="Q32" s="20">
        <v>3674954.5432142862</v>
      </c>
    </row>
    <row r="33" spans="3:17" ht="15" customHeight="1" x14ac:dyDescent="0.2">
      <c r="C33" s="18" t="s">
        <v>29</v>
      </c>
      <c r="D33" s="19"/>
      <c r="E33" s="20">
        <v>43</v>
      </c>
      <c r="F33" s="20"/>
      <c r="G33" s="21">
        <f t="shared" si="0"/>
        <v>1.076884547958928</v>
      </c>
      <c r="H33" s="22"/>
      <c r="I33" s="21">
        <f>I32+G33</f>
        <v>99.999999999999986</v>
      </c>
      <c r="J33" s="34"/>
      <c r="K33" s="59">
        <v>622.46278774999996</v>
      </c>
      <c r="L33" s="20"/>
      <c r="M33" s="21">
        <f t="shared" si="2"/>
        <v>28.956739895525285</v>
      </c>
      <c r="N33" s="22"/>
      <c r="O33" s="21">
        <f>O32+M33</f>
        <v>100</v>
      </c>
      <c r="P33" s="34"/>
      <c r="Q33" s="20">
        <v>14475878.784883721</v>
      </c>
    </row>
    <row r="34" spans="3:17" ht="17.100000000000001" customHeight="1" x14ac:dyDescent="0.2">
      <c r="C34" s="68" t="s">
        <v>11</v>
      </c>
      <c r="D34" s="68"/>
      <c r="E34" s="70">
        <v>3993</v>
      </c>
      <c r="F34" s="70"/>
      <c r="G34" s="71">
        <f>(E34/E$34)*100</f>
        <v>100</v>
      </c>
      <c r="H34" s="72"/>
      <c r="I34" s="73"/>
      <c r="J34" s="73"/>
      <c r="K34" s="74">
        <v>2149.6300688400001</v>
      </c>
      <c r="L34" s="70"/>
      <c r="M34" s="71">
        <f>(K34/K$34)*100</f>
        <v>100</v>
      </c>
      <c r="N34" s="72"/>
      <c r="O34" s="73"/>
      <c r="P34" s="73"/>
      <c r="Q34" s="70">
        <v>538349.62906085653</v>
      </c>
    </row>
    <row r="35" spans="3:17" ht="5.0999999999999996" customHeight="1" x14ac:dyDescent="0.2"/>
    <row r="36" spans="3:17" ht="12.95" customHeight="1" x14ac:dyDescent="0.2">
      <c r="C36" s="36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B1:R37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2:18" s="5" customFormat="1" ht="9.9499999999999993" customHeight="1" x14ac:dyDescent="0.2">
      <c r="B1" s="251"/>
    </row>
    <row r="2" spans="2:18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2:18" ht="6.95" customHeight="1" x14ac:dyDescent="0.2"/>
    <row r="4" spans="2:18" ht="18" customHeight="1" x14ac:dyDescent="0.2">
      <c r="C4" s="273" t="s">
        <v>232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2:18" ht="18" customHeight="1" x14ac:dyDescent="0.2">
      <c r="C5" s="263" t="s">
        <v>283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2:18" ht="18" customHeight="1" x14ac:dyDescent="0.2">
      <c r="B6" s="88"/>
      <c r="C6" s="263" t="s">
        <v>49</v>
      </c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90"/>
    </row>
    <row r="7" spans="2:18" ht="6.95" customHeight="1" x14ac:dyDescent="0.2"/>
    <row r="8" spans="2:18" ht="15.95" customHeight="1" x14ac:dyDescent="0.25">
      <c r="C8" s="264" t="s">
        <v>30</v>
      </c>
      <c r="D8" s="15"/>
      <c r="E8" s="256" t="s">
        <v>0</v>
      </c>
      <c r="F8" s="257"/>
      <c r="G8" s="258"/>
      <c r="H8" s="258"/>
      <c r="I8" s="259"/>
      <c r="J8" s="16"/>
      <c r="K8" s="256" t="s">
        <v>4</v>
      </c>
      <c r="L8" s="257"/>
      <c r="M8" s="257"/>
      <c r="N8" s="257"/>
      <c r="O8" s="257"/>
      <c r="P8" s="257"/>
      <c r="Q8" s="257"/>
    </row>
    <row r="9" spans="2:18" s="5" customFormat="1" ht="3.95" customHeight="1" x14ac:dyDescent="0.2">
      <c r="B9"/>
      <c r="C9" s="264"/>
      <c r="D9" s="15"/>
      <c r="E9" s="16"/>
      <c r="F9" s="16"/>
      <c r="G9" s="17"/>
      <c r="H9" s="17"/>
      <c r="I9" s="17"/>
      <c r="J9" s="16"/>
      <c r="K9" s="16"/>
      <c r="L9" s="16"/>
      <c r="M9" s="16"/>
      <c r="N9" s="16"/>
      <c r="O9" s="16"/>
      <c r="P9" s="16"/>
      <c r="Q9" s="16"/>
    </row>
    <row r="10" spans="2:18" ht="30" customHeight="1" x14ac:dyDescent="0.25">
      <c r="C10" s="264"/>
      <c r="D10" s="15"/>
      <c r="E10" s="260" t="s">
        <v>3</v>
      </c>
      <c r="F10" s="15"/>
      <c r="G10" s="261" t="s">
        <v>12</v>
      </c>
      <c r="H10" s="261"/>
      <c r="I10" s="261"/>
      <c r="J10" s="15"/>
      <c r="K10" s="260" t="s">
        <v>9</v>
      </c>
      <c r="L10" s="30"/>
      <c r="M10" s="261" t="s">
        <v>12</v>
      </c>
      <c r="N10" s="261"/>
      <c r="O10" s="261"/>
      <c r="P10" s="15"/>
      <c r="Q10" s="264" t="s">
        <v>8</v>
      </c>
    </row>
    <row r="11" spans="2:18" s="5" customFormat="1" ht="3.95" customHeight="1" x14ac:dyDescent="0.25">
      <c r="B11"/>
      <c r="C11" s="265" t="s">
        <v>13</v>
      </c>
      <c r="D11" s="15"/>
      <c r="E11" s="260"/>
      <c r="F11" s="15"/>
      <c r="G11" s="15"/>
      <c r="H11" s="15"/>
      <c r="I11" s="15"/>
      <c r="J11" s="15"/>
      <c r="K11" s="260"/>
      <c r="L11" s="30"/>
      <c r="M11" s="15"/>
      <c r="N11" s="15"/>
      <c r="O11" s="15"/>
      <c r="P11" s="15"/>
      <c r="Q11" s="264"/>
    </row>
    <row r="12" spans="2:18" ht="15.95" customHeight="1" x14ac:dyDescent="0.2">
      <c r="C12" s="265"/>
      <c r="D12" s="15"/>
      <c r="E12" s="260"/>
      <c r="F12" s="15"/>
      <c r="G12" s="62" t="s">
        <v>6</v>
      </c>
      <c r="H12" s="16"/>
      <c r="I12" s="62" t="s">
        <v>7</v>
      </c>
      <c r="J12" s="16"/>
      <c r="K12" s="64" t="s">
        <v>13</v>
      </c>
      <c r="L12" s="31"/>
      <c r="M12" s="62" t="s">
        <v>6</v>
      </c>
      <c r="N12" s="62"/>
      <c r="O12" s="62" t="s">
        <v>7</v>
      </c>
      <c r="P12" s="16"/>
      <c r="Q12" s="63" t="s">
        <v>5</v>
      </c>
    </row>
    <row r="13" spans="2:18" s="5" customFormat="1" ht="3.95" customHeight="1" x14ac:dyDescent="0.2">
      <c r="B13"/>
      <c r="C13" s="15"/>
      <c r="D13" s="15"/>
      <c r="E13" s="15"/>
      <c r="F13" s="15"/>
      <c r="G13" s="16"/>
      <c r="H13" s="16"/>
      <c r="I13" s="16"/>
      <c r="J13" s="16"/>
      <c r="K13" s="31"/>
      <c r="L13" s="31"/>
      <c r="M13" s="16"/>
      <c r="N13" s="16"/>
      <c r="O13" s="16"/>
      <c r="P13" s="16"/>
      <c r="Q13" s="32"/>
    </row>
    <row r="14" spans="2:18" ht="15" customHeight="1" x14ac:dyDescent="0.2">
      <c r="C14" s="18">
        <v>0</v>
      </c>
      <c r="D14" s="18"/>
      <c r="E14" s="20">
        <v>35</v>
      </c>
      <c r="F14" s="20"/>
      <c r="G14" s="21">
        <f>(E14/E$35)*100</f>
        <v>5.1851851851851851</v>
      </c>
      <c r="H14" s="22"/>
      <c r="I14" s="21">
        <f>G14</f>
        <v>5.1851851851851851</v>
      </c>
      <c r="J14" s="33"/>
      <c r="K14" s="59">
        <v>14.80575372</v>
      </c>
      <c r="L14" s="20"/>
      <c r="M14" s="21">
        <f>(K14/K$35)*100</f>
        <v>5.8045606597615542</v>
      </c>
      <c r="N14" s="22"/>
      <c r="O14" s="21">
        <f>M14</f>
        <v>5.8045606597615542</v>
      </c>
      <c r="P14" s="33"/>
      <c r="Q14" s="20">
        <v>423021.53485714289</v>
      </c>
    </row>
    <row r="15" spans="2:18" ht="15" customHeight="1" x14ac:dyDescent="0.2">
      <c r="C15" s="23" t="s">
        <v>14</v>
      </c>
      <c r="D15" s="19"/>
      <c r="E15" s="20">
        <v>16</v>
      </c>
      <c r="F15" s="20"/>
      <c r="G15" s="21">
        <f t="shared" ref="G15:G31" si="0">(E15/E$35)*100</f>
        <v>2.3703703703703702</v>
      </c>
      <c r="H15" s="22"/>
      <c r="I15" s="21">
        <f t="shared" ref="I15:I31" si="1">I14+G15</f>
        <v>7.5555555555555554</v>
      </c>
      <c r="J15" s="34"/>
      <c r="K15" s="59">
        <v>7.12940752</v>
      </c>
      <c r="L15" s="20"/>
      <c r="M15" s="21">
        <f t="shared" ref="M15:M31" si="2">(K15/K$35)*100</f>
        <v>2.7950673231919856</v>
      </c>
      <c r="N15" s="22"/>
      <c r="O15" s="21">
        <f t="shared" ref="O15:O31" si="3">O14+M15</f>
        <v>8.5996279829535389</v>
      </c>
      <c r="P15" s="34"/>
      <c r="Q15" s="20">
        <v>445587.97</v>
      </c>
    </row>
    <row r="16" spans="2:18" ht="15" customHeight="1" x14ac:dyDescent="0.2">
      <c r="C16" s="23" t="s">
        <v>27</v>
      </c>
      <c r="D16" s="19"/>
      <c r="E16" s="20">
        <v>34</v>
      </c>
      <c r="F16" s="20"/>
      <c r="G16" s="21">
        <f t="shared" si="0"/>
        <v>5.0370370370370372</v>
      </c>
      <c r="H16" s="22"/>
      <c r="I16" s="21">
        <f t="shared" si="1"/>
        <v>12.592592592592592</v>
      </c>
      <c r="J16" s="34"/>
      <c r="K16" s="59">
        <v>9.6884640900000001</v>
      </c>
      <c r="L16" s="20"/>
      <c r="M16" s="21">
        <f t="shared" si="2"/>
        <v>3.7983393870965001</v>
      </c>
      <c r="N16" s="22"/>
      <c r="O16" s="21">
        <f t="shared" si="3"/>
        <v>12.39796737005004</v>
      </c>
      <c r="P16" s="34"/>
      <c r="Q16" s="20">
        <v>284954.82617647061</v>
      </c>
    </row>
    <row r="17" spans="3:17" ht="15" customHeight="1" x14ac:dyDescent="0.2">
      <c r="C17" s="23" t="s">
        <v>23</v>
      </c>
      <c r="D17" s="19"/>
      <c r="E17" s="20">
        <v>35</v>
      </c>
      <c r="F17" s="20"/>
      <c r="G17" s="21">
        <f t="shared" si="0"/>
        <v>5.1851851851851851</v>
      </c>
      <c r="H17" s="22"/>
      <c r="I17" s="21">
        <f t="shared" si="1"/>
        <v>17.777777777777779</v>
      </c>
      <c r="J17" s="34"/>
      <c r="K17" s="59">
        <v>2.5206080599999998</v>
      </c>
      <c r="L17" s="20"/>
      <c r="M17" s="21">
        <f t="shared" si="2"/>
        <v>0.98819841667296704</v>
      </c>
      <c r="N17" s="22"/>
      <c r="O17" s="21">
        <f t="shared" si="3"/>
        <v>13.386165786723007</v>
      </c>
      <c r="P17" s="34"/>
      <c r="Q17" s="20">
        <v>72017.373142857134</v>
      </c>
    </row>
    <row r="18" spans="3:17" ht="15" customHeight="1" x14ac:dyDescent="0.2">
      <c r="C18" s="24" t="s">
        <v>15</v>
      </c>
      <c r="D18" s="29"/>
      <c r="E18" s="26">
        <v>58</v>
      </c>
      <c r="F18" s="26"/>
      <c r="G18" s="14">
        <f t="shared" si="0"/>
        <v>8.5925925925925917</v>
      </c>
      <c r="H18" s="27"/>
      <c r="I18" s="14">
        <f t="shared" si="1"/>
        <v>26.37037037037037</v>
      </c>
      <c r="J18" s="35"/>
      <c r="K18" s="60">
        <v>6.6471641699999999</v>
      </c>
      <c r="L18" s="26"/>
      <c r="M18" s="14">
        <f t="shared" si="2"/>
        <v>2.6060049606281415</v>
      </c>
      <c r="N18" s="27"/>
      <c r="O18" s="14">
        <f t="shared" si="3"/>
        <v>15.992170747351148</v>
      </c>
      <c r="P18" s="35"/>
      <c r="Q18" s="26">
        <v>114606.27879310344</v>
      </c>
    </row>
    <row r="19" spans="3:17" ht="15" customHeight="1" x14ac:dyDescent="0.2">
      <c r="C19" s="23" t="s">
        <v>16</v>
      </c>
      <c r="D19" s="19"/>
      <c r="E19" s="20">
        <v>41</v>
      </c>
      <c r="F19" s="20"/>
      <c r="G19" s="21">
        <f t="shared" si="0"/>
        <v>6.0740740740740744</v>
      </c>
      <c r="H19" s="22"/>
      <c r="I19" s="21">
        <f t="shared" si="1"/>
        <v>32.444444444444443</v>
      </c>
      <c r="J19" s="34"/>
      <c r="K19" s="59">
        <v>6.8593036700000001</v>
      </c>
      <c r="L19" s="20"/>
      <c r="M19" s="21">
        <f t="shared" si="2"/>
        <v>2.6891737488822725</v>
      </c>
      <c r="N19" s="22"/>
      <c r="O19" s="21">
        <f t="shared" si="3"/>
        <v>18.681344496233422</v>
      </c>
      <c r="P19" s="34"/>
      <c r="Q19" s="20">
        <v>167300.08951219512</v>
      </c>
    </row>
    <row r="20" spans="3:17" ht="15" customHeight="1" x14ac:dyDescent="0.2">
      <c r="C20" s="23" t="s">
        <v>17</v>
      </c>
      <c r="D20" s="19"/>
      <c r="E20" s="20">
        <v>60</v>
      </c>
      <c r="F20" s="20"/>
      <c r="G20" s="21">
        <f t="shared" si="0"/>
        <v>8.8888888888888893</v>
      </c>
      <c r="H20" s="22"/>
      <c r="I20" s="21">
        <f t="shared" si="1"/>
        <v>41.333333333333329</v>
      </c>
      <c r="J20" s="34"/>
      <c r="K20" s="59">
        <v>23.579141910000001</v>
      </c>
      <c r="L20" s="20"/>
      <c r="M20" s="21">
        <f t="shared" si="2"/>
        <v>9.2441467087783575</v>
      </c>
      <c r="N20" s="22"/>
      <c r="O20" s="21">
        <f t="shared" si="3"/>
        <v>27.925491205011781</v>
      </c>
      <c r="P20" s="34"/>
      <c r="Q20" s="20">
        <v>392985.6985</v>
      </c>
    </row>
    <row r="21" spans="3:17" ht="15" customHeight="1" x14ac:dyDescent="0.2">
      <c r="C21" s="23" t="s">
        <v>22</v>
      </c>
      <c r="D21" s="19"/>
      <c r="E21" s="20">
        <v>87</v>
      </c>
      <c r="F21" s="20"/>
      <c r="G21" s="21">
        <f t="shared" si="0"/>
        <v>12.888888888888889</v>
      </c>
      <c r="H21" s="22"/>
      <c r="I21" s="21">
        <f t="shared" si="1"/>
        <v>54.222222222222214</v>
      </c>
      <c r="J21" s="34"/>
      <c r="K21" s="59">
        <v>19.59999942</v>
      </c>
      <c r="L21" s="20"/>
      <c r="M21" s="21">
        <f t="shared" si="2"/>
        <v>7.68413332520847</v>
      </c>
      <c r="N21" s="22"/>
      <c r="O21" s="21">
        <f t="shared" si="3"/>
        <v>35.609624530220252</v>
      </c>
      <c r="P21" s="34"/>
      <c r="Q21" s="20">
        <v>225287.34965517238</v>
      </c>
    </row>
    <row r="22" spans="3:17" ht="15" customHeight="1" x14ac:dyDescent="0.2">
      <c r="C22" s="23" t="s">
        <v>24</v>
      </c>
      <c r="D22" s="19"/>
      <c r="E22" s="20">
        <v>42</v>
      </c>
      <c r="F22" s="20"/>
      <c r="G22" s="21">
        <f t="shared" si="0"/>
        <v>6.2222222222222223</v>
      </c>
      <c r="H22" s="22"/>
      <c r="I22" s="21">
        <f t="shared" si="1"/>
        <v>60.444444444444436</v>
      </c>
      <c r="J22" s="34"/>
      <c r="K22" s="59">
        <v>5.2763662199999999</v>
      </c>
      <c r="L22" s="20"/>
      <c r="M22" s="21">
        <f t="shared" si="2"/>
        <v>2.0685868728003385</v>
      </c>
      <c r="N22" s="22"/>
      <c r="O22" s="21">
        <f t="shared" si="3"/>
        <v>37.67821140302059</v>
      </c>
      <c r="P22" s="34"/>
      <c r="Q22" s="20">
        <v>125627.76714285713</v>
      </c>
    </row>
    <row r="23" spans="3:17" ht="15" customHeight="1" x14ac:dyDescent="0.2">
      <c r="C23" s="28" t="s">
        <v>25</v>
      </c>
      <c r="D23" s="29"/>
      <c r="E23" s="26">
        <v>23</v>
      </c>
      <c r="F23" s="26"/>
      <c r="G23" s="14">
        <f t="shared" si="0"/>
        <v>3.4074074074074074</v>
      </c>
      <c r="H23" s="27"/>
      <c r="I23" s="14">
        <f t="shared" si="1"/>
        <v>63.851851851851841</v>
      </c>
      <c r="J23" s="35"/>
      <c r="K23" s="60">
        <v>3.3414327099999999</v>
      </c>
      <c r="L23" s="26"/>
      <c r="M23" s="14">
        <f t="shared" si="2"/>
        <v>1.3100007755435255</v>
      </c>
      <c r="N23" s="27"/>
      <c r="O23" s="14">
        <f t="shared" si="3"/>
        <v>38.988212178564119</v>
      </c>
      <c r="P23" s="35"/>
      <c r="Q23" s="26">
        <v>145279.68304347826</v>
      </c>
    </row>
    <row r="24" spans="3:17" ht="15" customHeight="1" x14ac:dyDescent="0.2">
      <c r="C24" s="23" t="s">
        <v>31</v>
      </c>
      <c r="D24" s="19"/>
      <c r="E24" s="20">
        <v>23</v>
      </c>
      <c r="F24" s="20"/>
      <c r="G24" s="21">
        <f t="shared" si="0"/>
        <v>3.4074074074074074</v>
      </c>
      <c r="H24" s="22"/>
      <c r="I24" s="21">
        <f t="shared" si="1"/>
        <v>67.259259259259252</v>
      </c>
      <c r="J24" s="34"/>
      <c r="K24" s="59">
        <v>7.2115203599999997</v>
      </c>
      <c r="L24" s="20"/>
      <c r="M24" s="21">
        <f t="shared" si="2"/>
        <v>2.8272594675258098</v>
      </c>
      <c r="N24" s="22"/>
      <c r="O24" s="21">
        <f t="shared" si="3"/>
        <v>41.815471646089932</v>
      </c>
      <c r="P24" s="34"/>
      <c r="Q24" s="20">
        <v>313544.36347826087</v>
      </c>
    </row>
    <row r="25" spans="3:17" ht="15" customHeight="1" x14ac:dyDescent="0.2">
      <c r="C25" s="23" t="s">
        <v>32</v>
      </c>
      <c r="D25" s="19"/>
      <c r="E25" s="20">
        <v>32</v>
      </c>
      <c r="F25" s="20"/>
      <c r="G25" s="21">
        <f t="shared" si="0"/>
        <v>4.7407407407407405</v>
      </c>
      <c r="H25" s="22"/>
      <c r="I25" s="21">
        <f t="shared" si="1"/>
        <v>72</v>
      </c>
      <c r="J25" s="34"/>
      <c r="K25" s="59">
        <v>6.01078739</v>
      </c>
      <c r="L25" s="20"/>
      <c r="M25" s="21">
        <f t="shared" si="2"/>
        <v>2.356514952092883</v>
      </c>
      <c r="N25" s="22"/>
      <c r="O25" s="21">
        <f t="shared" si="3"/>
        <v>44.171986598182812</v>
      </c>
      <c r="P25" s="34"/>
      <c r="Q25" s="20">
        <v>187837.10593749999</v>
      </c>
    </row>
    <row r="26" spans="3:17" ht="15" customHeight="1" x14ac:dyDescent="0.2">
      <c r="C26" s="23" t="s">
        <v>26</v>
      </c>
      <c r="D26" s="19"/>
      <c r="E26" s="20">
        <v>85</v>
      </c>
      <c r="F26" s="20"/>
      <c r="G26" s="21">
        <f t="shared" si="0"/>
        <v>12.592592592592592</v>
      </c>
      <c r="H26" s="22"/>
      <c r="I26" s="21">
        <f t="shared" si="1"/>
        <v>84.592592592592595</v>
      </c>
      <c r="J26" s="34"/>
      <c r="K26" s="59">
        <v>39.863761029999999</v>
      </c>
      <c r="L26" s="20"/>
      <c r="M26" s="21">
        <f t="shared" si="2"/>
        <v>15.628493044045699</v>
      </c>
      <c r="N26" s="22"/>
      <c r="O26" s="21">
        <f t="shared" si="3"/>
        <v>59.80047964222851</v>
      </c>
      <c r="P26" s="34"/>
      <c r="Q26" s="20">
        <v>468985.42388235294</v>
      </c>
    </row>
    <row r="27" spans="3:17" ht="15" customHeight="1" x14ac:dyDescent="0.2">
      <c r="C27" s="23" t="s">
        <v>18</v>
      </c>
      <c r="D27" s="19"/>
      <c r="E27" s="20">
        <v>47</v>
      </c>
      <c r="F27" s="20"/>
      <c r="G27" s="21">
        <f t="shared" si="0"/>
        <v>6.9629629629629628</v>
      </c>
      <c r="H27" s="22"/>
      <c r="I27" s="21">
        <f t="shared" si="1"/>
        <v>91.555555555555557</v>
      </c>
      <c r="J27" s="34"/>
      <c r="K27" s="59">
        <v>10.245371560000001</v>
      </c>
      <c r="L27" s="20"/>
      <c r="M27" s="21">
        <f t="shared" si="2"/>
        <v>4.0166736409698878</v>
      </c>
      <c r="N27" s="22"/>
      <c r="O27" s="21">
        <f t="shared" si="3"/>
        <v>63.817153283198394</v>
      </c>
      <c r="P27" s="34"/>
      <c r="Q27" s="20">
        <v>217986.62893617022</v>
      </c>
    </row>
    <row r="28" spans="3:17" ht="15" customHeight="1" x14ac:dyDescent="0.2">
      <c r="C28" s="28" t="s">
        <v>19</v>
      </c>
      <c r="D28" s="29"/>
      <c r="E28" s="26">
        <v>26</v>
      </c>
      <c r="F28" s="26"/>
      <c r="G28" s="14">
        <f t="shared" si="0"/>
        <v>3.8518518518518521</v>
      </c>
      <c r="H28" s="27"/>
      <c r="I28" s="14">
        <f t="shared" si="1"/>
        <v>95.407407407407405</v>
      </c>
      <c r="J28" s="35"/>
      <c r="K28" s="60">
        <v>20.994756039999999</v>
      </c>
      <c r="L28" s="26"/>
      <c r="M28" s="14">
        <f t="shared" si="2"/>
        <v>8.2309443528333421</v>
      </c>
      <c r="N28" s="27"/>
      <c r="O28" s="14">
        <f t="shared" si="3"/>
        <v>72.048097636031741</v>
      </c>
      <c r="P28" s="35"/>
      <c r="Q28" s="26">
        <v>807490.61692307692</v>
      </c>
    </row>
    <row r="29" spans="3:17" ht="15" customHeight="1" x14ac:dyDescent="0.2">
      <c r="C29" s="23" t="s">
        <v>20</v>
      </c>
      <c r="D29" s="19"/>
      <c r="E29" s="20">
        <v>4</v>
      </c>
      <c r="F29" s="20"/>
      <c r="G29" s="21">
        <f t="shared" si="0"/>
        <v>0.59259259259259256</v>
      </c>
      <c r="H29" s="22"/>
      <c r="I29" s="21">
        <f t="shared" si="1"/>
        <v>96</v>
      </c>
      <c r="J29" s="34"/>
      <c r="K29" s="59">
        <v>1.76341904</v>
      </c>
      <c r="L29" s="20"/>
      <c r="M29" s="21">
        <f t="shared" si="2"/>
        <v>0.69134425574238756</v>
      </c>
      <c r="N29" s="22"/>
      <c r="O29" s="21">
        <f t="shared" si="3"/>
        <v>72.739441891774135</v>
      </c>
      <c r="P29" s="34"/>
      <c r="Q29" s="20">
        <v>440854.76</v>
      </c>
    </row>
    <row r="30" spans="3:17" ht="15" customHeight="1" x14ac:dyDescent="0.2">
      <c r="C30" s="23" t="s">
        <v>1</v>
      </c>
      <c r="D30" s="19"/>
      <c r="E30" s="20">
        <v>14</v>
      </c>
      <c r="F30" s="20"/>
      <c r="G30" s="21">
        <f t="shared" si="0"/>
        <v>2.074074074074074</v>
      </c>
      <c r="H30" s="22"/>
      <c r="I30" s="21">
        <f t="shared" si="1"/>
        <v>98.074074074074076</v>
      </c>
      <c r="J30" s="34"/>
      <c r="K30" s="59">
        <v>10.37427563</v>
      </c>
      <c r="L30" s="20"/>
      <c r="M30" s="21">
        <f t="shared" si="2"/>
        <v>4.0672101761409696</v>
      </c>
      <c r="N30" s="22"/>
      <c r="O30" s="21">
        <f t="shared" si="3"/>
        <v>76.80665206791511</v>
      </c>
      <c r="P30" s="34"/>
      <c r="Q30" s="20">
        <v>741019.68785714277</v>
      </c>
    </row>
    <row r="31" spans="3:17" ht="15" customHeight="1" x14ac:dyDescent="0.2">
      <c r="C31" s="23" t="s">
        <v>2</v>
      </c>
      <c r="D31" s="19"/>
      <c r="E31" s="20">
        <v>7</v>
      </c>
      <c r="F31" s="20"/>
      <c r="G31" s="21">
        <f t="shared" si="0"/>
        <v>1.037037037037037</v>
      </c>
      <c r="H31" s="22"/>
      <c r="I31" s="21">
        <f t="shared" si="1"/>
        <v>99.111111111111114</v>
      </c>
      <c r="J31" s="34"/>
      <c r="K31" s="59">
        <v>2.39411431</v>
      </c>
      <c r="L31" s="20"/>
      <c r="M31" s="21">
        <f t="shared" si="2"/>
        <v>0.93860684174599229</v>
      </c>
      <c r="N31" s="22"/>
      <c r="O31" s="21">
        <f t="shared" si="3"/>
        <v>77.745258909661104</v>
      </c>
      <c r="P31" s="34"/>
      <c r="Q31" s="20">
        <v>342016.33</v>
      </c>
    </row>
    <row r="32" spans="3:17" ht="15" customHeight="1" x14ac:dyDescent="0.2">
      <c r="C32" s="23" t="s">
        <v>21</v>
      </c>
      <c r="D32" s="19"/>
      <c r="E32" s="20" t="s">
        <v>50</v>
      </c>
      <c r="F32" s="20"/>
      <c r="G32" s="91" t="s">
        <v>50</v>
      </c>
      <c r="H32" s="22"/>
      <c r="I32" s="91" t="s">
        <v>50</v>
      </c>
      <c r="J32" s="34"/>
      <c r="K32" s="59" t="s">
        <v>50</v>
      </c>
      <c r="L32" s="20"/>
      <c r="M32" s="91" t="s">
        <v>50</v>
      </c>
      <c r="N32" s="22"/>
      <c r="O32" s="91" t="s">
        <v>50</v>
      </c>
      <c r="P32" s="34"/>
      <c r="Q32" s="20" t="s">
        <v>50</v>
      </c>
    </row>
    <row r="33" spans="3:17" ht="15" customHeight="1" x14ac:dyDescent="0.2">
      <c r="C33" s="23" t="s">
        <v>28</v>
      </c>
      <c r="D33" s="19"/>
      <c r="E33" s="20" t="s">
        <v>50</v>
      </c>
      <c r="F33" s="20"/>
      <c r="G33" s="91" t="s">
        <v>50</v>
      </c>
      <c r="H33" s="22"/>
      <c r="I33" s="91" t="s">
        <v>50</v>
      </c>
      <c r="J33" s="34"/>
      <c r="K33" s="59" t="s">
        <v>50</v>
      </c>
      <c r="L33" s="20"/>
      <c r="M33" s="91" t="s">
        <v>50</v>
      </c>
      <c r="N33" s="22"/>
      <c r="O33" s="91" t="s">
        <v>50</v>
      </c>
      <c r="P33" s="34"/>
      <c r="Q33" s="20" t="s">
        <v>50</v>
      </c>
    </row>
    <row r="34" spans="3:17" ht="15" customHeight="1" x14ac:dyDescent="0.2">
      <c r="C34" s="18" t="s">
        <v>29</v>
      </c>
      <c r="D34" s="19"/>
      <c r="E34" s="20" t="s">
        <v>50</v>
      </c>
      <c r="F34" s="20"/>
      <c r="G34" s="91" t="s">
        <v>50</v>
      </c>
      <c r="H34" s="22"/>
      <c r="I34" s="91" t="s">
        <v>50</v>
      </c>
      <c r="J34" s="34"/>
      <c r="K34" s="59" t="s">
        <v>50</v>
      </c>
      <c r="L34" s="20"/>
      <c r="M34" s="91" t="s">
        <v>50</v>
      </c>
      <c r="N34" s="22"/>
      <c r="O34" s="91" t="s">
        <v>50</v>
      </c>
      <c r="P34" s="34"/>
      <c r="Q34" s="20" t="s">
        <v>50</v>
      </c>
    </row>
    <row r="35" spans="3:17" ht="17.100000000000001" customHeight="1" x14ac:dyDescent="0.2">
      <c r="C35" s="68" t="s">
        <v>11</v>
      </c>
      <c r="D35" s="68"/>
      <c r="E35" s="70">
        <v>675</v>
      </c>
      <c r="F35" s="70"/>
      <c r="G35" s="71">
        <f>(E35/E$35)*100</f>
        <v>100</v>
      </c>
      <c r="H35" s="72"/>
      <c r="I35" s="73"/>
      <c r="J35" s="73"/>
      <c r="K35" s="74">
        <v>255.07104823</v>
      </c>
      <c r="L35" s="70"/>
      <c r="M35" s="71">
        <f>(K35/K$35)*100</f>
        <v>100</v>
      </c>
      <c r="N35" s="72"/>
      <c r="O35" s="73"/>
      <c r="P35" s="73"/>
      <c r="Q35" s="70">
        <v>377883.03441481479</v>
      </c>
    </row>
    <row r="36" spans="3:17" ht="5.0999999999999996" customHeight="1" x14ac:dyDescent="0.2"/>
    <row r="37" spans="3:17" ht="12.95" customHeight="1" x14ac:dyDescent="0.2">
      <c r="C37" s="86" t="s">
        <v>51</v>
      </c>
    </row>
  </sheetData>
  <mergeCells count="13">
    <mergeCell ref="E10:E12"/>
    <mergeCell ref="G10:I10"/>
    <mergeCell ref="M10:O10"/>
    <mergeCell ref="C2:Q2"/>
    <mergeCell ref="C4:Q4"/>
    <mergeCell ref="E8:I8"/>
    <mergeCell ref="K8:Q8"/>
    <mergeCell ref="C5:Q5"/>
    <mergeCell ref="C8:C10"/>
    <mergeCell ref="K10:K11"/>
    <mergeCell ref="Q10:Q11"/>
    <mergeCell ref="C11:C12"/>
    <mergeCell ref="C6:Q6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73" t="s">
        <v>233</v>
      </c>
      <c r="D4" s="273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7" ht="18" customHeight="1" x14ac:dyDescent="0.2">
      <c r="C5" s="274" t="s">
        <v>56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88</v>
      </c>
      <c r="F13" s="20"/>
      <c r="G13" s="21">
        <f>(E13/E$34)*100</f>
        <v>3.9444195428059166</v>
      </c>
      <c r="H13" s="22"/>
      <c r="I13" s="21">
        <f>G13</f>
        <v>3.9444195428059166</v>
      </c>
      <c r="J13" s="33"/>
      <c r="K13" s="59">
        <v>49.41356073</v>
      </c>
      <c r="L13" s="20"/>
      <c r="M13" s="21">
        <f>(K13/K$34)*100</f>
        <v>0.87309784684663549</v>
      </c>
      <c r="N13" s="22"/>
      <c r="O13" s="21">
        <f>M13</f>
        <v>0.87309784684663549</v>
      </c>
      <c r="P13" s="33"/>
      <c r="Q13" s="20">
        <v>561517.73556818173</v>
      </c>
    </row>
    <row r="14" spans="1:17" ht="15" customHeight="1" x14ac:dyDescent="0.2">
      <c r="C14" s="23" t="s">
        <v>14</v>
      </c>
      <c r="D14" s="19"/>
      <c r="E14" s="20">
        <v>91</v>
      </c>
      <c r="F14" s="20"/>
      <c r="G14" s="21">
        <f t="shared" ref="G14:G33" si="0">(E14/E$34)*100</f>
        <v>4.0788883908561182</v>
      </c>
      <c r="H14" s="22"/>
      <c r="I14" s="21">
        <f t="shared" ref="I14:I32" si="1">I13+G14</f>
        <v>8.0233079336620357</v>
      </c>
      <c r="J14" s="34"/>
      <c r="K14" s="59">
        <v>36.685061820000001</v>
      </c>
      <c r="L14" s="20"/>
      <c r="M14" s="21">
        <f t="shared" ref="M14:M33" si="2">(K14/K$34)*100</f>
        <v>0.64819551583199009</v>
      </c>
      <c r="N14" s="22"/>
      <c r="O14" s="21">
        <f t="shared" ref="O14:O32" si="3">O13+M14</f>
        <v>1.5212933626786256</v>
      </c>
      <c r="P14" s="34"/>
      <c r="Q14" s="20">
        <v>403132.54747252748</v>
      </c>
    </row>
    <row r="15" spans="1:17" ht="15" customHeight="1" x14ac:dyDescent="0.2">
      <c r="C15" s="23" t="s">
        <v>27</v>
      </c>
      <c r="D15" s="19"/>
      <c r="E15" s="20">
        <v>115</v>
      </c>
      <c r="F15" s="20"/>
      <c r="G15" s="21">
        <f t="shared" si="0"/>
        <v>5.1546391752577314</v>
      </c>
      <c r="H15" s="22"/>
      <c r="I15" s="21">
        <f t="shared" si="1"/>
        <v>13.177947108919767</v>
      </c>
      <c r="J15" s="34"/>
      <c r="K15" s="59">
        <v>29.62204796</v>
      </c>
      <c r="L15" s="20"/>
      <c r="M15" s="21">
        <f t="shared" si="2"/>
        <v>0.52339774569942776</v>
      </c>
      <c r="N15" s="22"/>
      <c r="O15" s="21">
        <f t="shared" si="3"/>
        <v>2.0446911083780535</v>
      </c>
      <c r="P15" s="34"/>
      <c r="Q15" s="20">
        <v>257583.02573913045</v>
      </c>
    </row>
    <row r="16" spans="1:17" ht="15" customHeight="1" x14ac:dyDescent="0.2">
      <c r="C16" s="23" t="s">
        <v>23</v>
      </c>
      <c r="D16" s="19"/>
      <c r="E16" s="20">
        <v>91</v>
      </c>
      <c r="F16" s="20"/>
      <c r="G16" s="21">
        <f t="shared" si="0"/>
        <v>4.0788883908561182</v>
      </c>
      <c r="H16" s="22"/>
      <c r="I16" s="21">
        <f t="shared" si="1"/>
        <v>17.256835499775885</v>
      </c>
      <c r="J16" s="34"/>
      <c r="K16" s="59">
        <v>26.372592180000002</v>
      </c>
      <c r="L16" s="20"/>
      <c r="M16" s="21">
        <f t="shared" si="2"/>
        <v>0.46598247744050841</v>
      </c>
      <c r="N16" s="22"/>
      <c r="O16" s="21">
        <f t="shared" si="3"/>
        <v>2.5106735858185618</v>
      </c>
      <c r="P16" s="34"/>
      <c r="Q16" s="20">
        <v>289808.70527472533</v>
      </c>
    </row>
    <row r="17" spans="3:17" ht="15" customHeight="1" x14ac:dyDescent="0.2">
      <c r="C17" s="24" t="s">
        <v>15</v>
      </c>
      <c r="D17" s="29"/>
      <c r="E17" s="26">
        <v>127</v>
      </c>
      <c r="F17" s="26"/>
      <c r="G17" s="14">
        <f t="shared" si="0"/>
        <v>5.6925145674585389</v>
      </c>
      <c r="H17" s="27"/>
      <c r="I17" s="14">
        <f t="shared" si="1"/>
        <v>22.949350067234423</v>
      </c>
      <c r="J17" s="35"/>
      <c r="K17" s="60">
        <v>51.024885699999999</v>
      </c>
      <c r="L17" s="26"/>
      <c r="M17" s="14">
        <f t="shared" si="2"/>
        <v>0.90156866216723819</v>
      </c>
      <c r="N17" s="27"/>
      <c r="O17" s="14">
        <f t="shared" si="3"/>
        <v>3.4122422479857999</v>
      </c>
      <c r="P17" s="35"/>
      <c r="Q17" s="26">
        <v>401770.75354330707</v>
      </c>
    </row>
    <row r="18" spans="3:17" ht="15" customHeight="1" x14ac:dyDescent="0.2">
      <c r="C18" s="23" t="s">
        <v>16</v>
      </c>
      <c r="D18" s="19"/>
      <c r="E18" s="20">
        <v>118</v>
      </c>
      <c r="F18" s="20"/>
      <c r="G18" s="21">
        <f t="shared" si="0"/>
        <v>5.2891080233079331</v>
      </c>
      <c r="H18" s="22"/>
      <c r="I18" s="21">
        <f t="shared" si="1"/>
        <v>28.238458090542355</v>
      </c>
      <c r="J18" s="34"/>
      <c r="K18" s="59">
        <v>44.825277049999997</v>
      </c>
      <c r="L18" s="20"/>
      <c r="M18" s="21">
        <f t="shared" si="2"/>
        <v>0.79202656717062092</v>
      </c>
      <c r="N18" s="22"/>
      <c r="O18" s="21">
        <f t="shared" si="3"/>
        <v>4.2042688151564205</v>
      </c>
      <c r="P18" s="34"/>
      <c r="Q18" s="20">
        <v>379875.22923728812</v>
      </c>
    </row>
    <row r="19" spans="3:17" ht="15" customHeight="1" x14ac:dyDescent="0.2">
      <c r="C19" s="23" t="s">
        <v>17</v>
      </c>
      <c r="D19" s="19"/>
      <c r="E19" s="20">
        <v>161</v>
      </c>
      <c r="F19" s="20"/>
      <c r="G19" s="21">
        <f t="shared" si="0"/>
        <v>7.216494845360824</v>
      </c>
      <c r="H19" s="22"/>
      <c r="I19" s="21">
        <f t="shared" si="1"/>
        <v>35.454952935903179</v>
      </c>
      <c r="J19" s="34"/>
      <c r="K19" s="59">
        <v>77.409510479999994</v>
      </c>
      <c r="L19" s="20"/>
      <c r="M19" s="21">
        <f t="shared" si="2"/>
        <v>1.3677637459651262</v>
      </c>
      <c r="N19" s="22"/>
      <c r="O19" s="21">
        <f t="shared" si="3"/>
        <v>5.5720325611215467</v>
      </c>
      <c r="P19" s="34"/>
      <c r="Q19" s="20">
        <v>480804.41291925457</v>
      </c>
    </row>
    <row r="20" spans="3:17" ht="15" customHeight="1" x14ac:dyDescent="0.2">
      <c r="C20" s="23" t="s">
        <v>22</v>
      </c>
      <c r="D20" s="19"/>
      <c r="E20" s="20">
        <v>262</v>
      </c>
      <c r="F20" s="20"/>
      <c r="G20" s="21">
        <f t="shared" si="0"/>
        <v>11.743612729717617</v>
      </c>
      <c r="H20" s="22"/>
      <c r="I20" s="21">
        <f t="shared" si="1"/>
        <v>47.198565665620798</v>
      </c>
      <c r="J20" s="34"/>
      <c r="K20" s="59">
        <v>150.82367425999999</v>
      </c>
      <c r="L20" s="20"/>
      <c r="M20" s="21">
        <f t="shared" si="2"/>
        <v>2.6649329314565326</v>
      </c>
      <c r="N20" s="22"/>
      <c r="O20" s="21">
        <f t="shared" si="3"/>
        <v>8.2369654925780793</v>
      </c>
      <c r="P20" s="34"/>
      <c r="Q20" s="20">
        <v>575662.87885496183</v>
      </c>
    </row>
    <row r="21" spans="3:17" ht="15" customHeight="1" x14ac:dyDescent="0.2">
      <c r="C21" s="23" t="s">
        <v>24</v>
      </c>
      <c r="D21" s="19"/>
      <c r="E21" s="20">
        <v>105</v>
      </c>
      <c r="F21" s="20"/>
      <c r="G21" s="21">
        <f t="shared" si="0"/>
        <v>4.7064096817570595</v>
      </c>
      <c r="H21" s="22"/>
      <c r="I21" s="21">
        <f t="shared" si="1"/>
        <v>51.904975347377857</v>
      </c>
      <c r="J21" s="34"/>
      <c r="K21" s="59">
        <v>105.0848331</v>
      </c>
      <c r="L21" s="20"/>
      <c r="M21" s="21">
        <f t="shared" si="2"/>
        <v>1.856764421758117</v>
      </c>
      <c r="N21" s="22"/>
      <c r="O21" s="21">
        <f t="shared" si="3"/>
        <v>10.093729914336196</v>
      </c>
      <c r="P21" s="34"/>
      <c r="Q21" s="20">
        <v>1000807.9342857142</v>
      </c>
    </row>
    <row r="22" spans="3:17" ht="15" customHeight="1" x14ac:dyDescent="0.2">
      <c r="C22" s="28" t="s">
        <v>25</v>
      </c>
      <c r="D22" s="29"/>
      <c r="E22" s="26">
        <v>39</v>
      </c>
      <c r="F22" s="26"/>
      <c r="G22" s="14">
        <f t="shared" si="0"/>
        <v>1.7480950246526221</v>
      </c>
      <c r="H22" s="27"/>
      <c r="I22" s="14">
        <f t="shared" si="1"/>
        <v>53.653070372030477</v>
      </c>
      <c r="J22" s="35"/>
      <c r="K22" s="60">
        <v>44.206003680000002</v>
      </c>
      <c r="L22" s="26"/>
      <c r="M22" s="14">
        <f t="shared" si="2"/>
        <v>0.78108450515426853</v>
      </c>
      <c r="N22" s="27"/>
      <c r="O22" s="14">
        <f t="shared" si="3"/>
        <v>10.874814419490464</v>
      </c>
      <c r="P22" s="35"/>
      <c r="Q22" s="26">
        <v>1133487.2738461539</v>
      </c>
    </row>
    <row r="23" spans="3:17" ht="15" customHeight="1" x14ac:dyDescent="0.2">
      <c r="C23" s="23" t="s">
        <v>31</v>
      </c>
      <c r="D23" s="19"/>
      <c r="E23" s="20">
        <v>68</v>
      </c>
      <c r="F23" s="20"/>
      <c r="G23" s="21">
        <f t="shared" si="0"/>
        <v>3.0479605558045719</v>
      </c>
      <c r="H23" s="22"/>
      <c r="I23" s="21">
        <f t="shared" si="1"/>
        <v>56.701030927835049</v>
      </c>
      <c r="J23" s="34"/>
      <c r="K23" s="59">
        <v>67.113395920000002</v>
      </c>
      <c r="L23" s="20"/>
      <c r="M23" s="21">
        <f t="shared" si="2"/>
        <v>1.1858396886736111</v>
      </c>
      <c r="N23" s="22"/>
      <c r="O23" s="21">
        <f t="shared" si="3"/>
        <v>12.060654108164076</v>
      </c>
      <c r="P23" s="34"/>
      <c r="Q23" s="20">
        <v>986961.70470588235</v>
      </c>
    </row>
    <row r="24" spans="3:17" ht="15" customHeight="1" x14ac:dyDescent="0.2">
      <c r="C24" s="23" t="s">
        <v>32</v>
      </c>
      <c r="D24" s="19"/>
      <c r="E24" s="20">
        <v>82</v>
      </c>
      <c r="F24" s="20"/>
      <c r="G24" s="21">
        <f t="shared" si="0"/>
        <v>3.6754818467055133</v>
      </c>
      <c r="H24" s="22"/>
      <c r="I24" s="21">
        <f t="shared" si="1"/>
        <v>60.376512774540565</v>
      </c>
      <c r="J24" s="34"/>
      <c r="K24" s="59">
        <v>136.88003244999999</v>
      </c>
      <c r="L24" s="20"/>
      <c r="M24" s="21">
        <f t="shared" si="2"/>
        <v>2.4185600034250472</v>
      </c>
      <c r="N24" s="22"/>
      <c r="O24" s="21">
        <f t="shared" si="3"/>
        <v>14.479214111589123</v>
      </c>
      <c r="P24" s="34"/>
      <c r="Q24" s="20">
        <v>1669268.688414634</v>
      </c>
    </row>
    <row r="25" spans="3:17" ht="15" customHeight="1" x14ac:dyDescent="0.2">
      <c r="C25" s="23" t="s">
        <v>26</v>
      </c>
      <c r="D25" s="19"/>
      <c r="E25" s="20">
        <v>263</v>
      </c>
      <c r="F25" s="20"/>
      <c r="G25" s="21">
        <f t="shared" si="0"/>
        <v>11.788435679067682</v>
      </c>
      <c r="H25" s="22"/>
      <c r="I25" s="21">
        <f t="shared" si="1"/>
        <v>72.164948453608247</v>
      </c>
      <c r="J25" s="34"/>
      <c r="K25" s="59">
        <v>351.36870807999998</v>
      </c>
      <c r="L25" s="20"/>
      <c r="M25" s="21">
        <f t="shared" si="2"/>
        <v>6.2084022673492525</v>
      </c>
      <c r="N25" s="22"/>
      <c r="O25" s="21">
        <f t="shared" si="3"/>
        <v>20.687616378938376</v>
      </c>
      <c r="P25" s="34"/>
      <c r="Q25" s="20">
        <v>1336002.6923193915</v>
      </c>
    </row>
    <row r="26" spans="3:17" ht="15" customHeight="1" x14ac:dyDescent="0.2">
      <c r="C26" s="23" t="s">
        <v>18</v>
      </c>
      <c r="D26" s="19"/>
      <c r="E26" s="20">
        <v>176</v>
      </c>
      <c r="F26" s="20"/>
      <c r="G26" s="21">
        <f t="shared" si="0"/>
        <v>7.8888390856118331</v>
      </c>
      <c r="H26" s="22"/>
      <c r="I26" s="21">
        <f t="shared" si="1"/>
        <v>80.053787539220082</v>
      </c>
      <c r="J26" s="34"/>
      <c r="K26" s="59">
        <v>336.28634015</v>
      </c>
      <c r="L26" s="20"/>
      <c r="M26" s="21">
        <f t="shared" si="2"/>
        <v>5.9419089652983255</v>
      </c>
      <c r="N26" s="22"/>
      <c r="O26" s="21">
        <f t="shared" si="3"/>
        <v>26.629525344236701</v>
      </c>
      <c r="P26" s="34"/>
      <c r="Q26" s="20">
        <v>1910717.8417613634</v>
      </c>
    </row>
    <row r="27" spans="3:17" ht="15" customHeight="1" x14ac:dyDescent="0.2">
      <c r="C27" s="28" t="s">
        <v>19</v>
      </c>
      <c r="D27" s="29"/>
      <c r="E27" s="26">
        <v>91</v>
      </c>
      <c r="F27" s="26"/>
      <c r="G27" s="14">
        <f t="shared" si="0"/>
        <v>4.0788883908561182</v>
      </c>
      <c r="H27" s="27"/>
      <c r="I27" s="14">
        <f t="shared" si="1"/>
        <v>84.132675930076203</v>
      </c>
      <c r="J27" s="35"/>
      <c r="K27" s="60">
        <v>268.75181973000002</v>
      </c>
      <c r="L27" s="26"/>
      <c r="M27" s="14">
        <f t="shared" si="2"/>
        <v>4.748628345658144</v>
      </c>
      <c r="N27" s="27"/>
      <c r="O27" s="14">
        <f t="shared" si="3"/>
        <v>31.378153689894845</v>
      </c>
      <c r="P27" s="35"/>
      <c r="Q27" s="26">
        <v>2953316.7003296707</v>
      </c>
    </row>
    <row r="28" spans="3:17" ht="15" customHeight="1" x14ac:dyDescent="0.2">
      <c r="C28" s="23" t="s">
        <v>20</v>
      </c>
      <c r="D28" s="19"/>
      <c r="E28" s="20">
        <v>56</v>
      </c>
      <c r="F28" s="20"/>
      <c r="G28" s="21">
        <f t="shared" si="0"/>
        <v>2.5100851636037649</v>
      </c>
      <c r="H28" s="22"/>
      <c r="I28" s="21">
        <f t="shared" si="1"/>
        <v>86.642761093679965</v>
      </c>
      <c r="J28" s="34"/>
      <c r="K28" s="59">
        <v>65.155674160000004</v>
      </c>
      <c r="L28" s="20"/>
      <c r="M28" s="21">
        <f t="shared" si="2"/>
        <v>1.151248320876409</v>
      </c>
      <c r="N28" s="22"/>
      <c r="O28" s="21">
        <f t="shared" si="3"/>
        <v>32.529402010771257</v>
      </c>
      <c r="P28" s="34"/>
      <c r="Q28" s="20">
        <v>1163494.1814285715</v>
      </c>
    </row>
    <row r="29" spans="3:17" ht="15" customHeight="1" x14ac:dyDescent="0.2">
      <c r="C29" s="23" t="s">
        <v>1</v>
      </c>
      <c r="D29" s="19"/>
      <c r="E29" s="20">
        <v>120</v>
      </c>
      <c r="F29" s="20"/>
      <c r="G29" s="21">
        <f t="shared" si="0"/>
        <v>5.3787539220080678</v>
      </c>
      <c r="H29" s="22"/>
      <c r="I29" s="21">
        <f t="shared" si="1"/>
        <v>92.021515015688038</v>
      </c>
      <c r="J29" s="34"/>
      <c r="K29" s="59">
        <v>269.20089512999999</v>
      </c>
      <c r="L29" s="20"/>
      <c r="M29" s="21">
        <f t="shared" si="2"/>
        <v>4.7565631465310094</v>
      </c>
      <c r="N29" s="22"/>
      <c r="O29" s="21">
        <f t="shared" si="3"/>
        <v>37.285965157302265</v>
      </c>
      <c r="P29" s="34"/>
      <c r="Q29" s="20">
        <v>2243340.79275</v>
      </c>
    </row>
    <row r="30" spans="3:17" ht="15" customHeight="1" x14ac:dyDescent="0.2">
      <c r="C30" s="23" t="s">
        <v>2</v>
      </c>
      <c r="D30" s="19"/>
      <c r="E30" s="20">
        <v>76</v>
      </c>
      <c r="F30" s="20"/>
      <c r="G30" s="21">
        <f t="shared" si="0"/>
        <v>3.40654415060511</v>
      </c>
      <c r="H30" s="22"/>
      <c r="I30" s="21">
        <f t="shared" si="1"/>
        <v>95.428059166293153</v>
      </c>
      <c r="J30" s="34"/>
      <c r="K30" s="59">
        <v>240.43861673000001</v>
      </c>
      <c r="L30" s="20"/>
      <c r="M30" s="21">
        <f t="shared" si="2"/>
        <v>4.2483568369582345</v>
      </c>
      <c r="N30" s="22"/>
      <c r="O30" s="21">
        <f t="shared" si="3"/>
        <v>41.534321994260502</v>
      </c>
      <c r="P30" s="34"/>
      <c r="Q30" s="20">
        <v>3163666.0096052634</v>
      </c>
    </row>
    <row r="31" spans="3:17" ht="15" customHeight="1" x14ac:dyDescent="0.2">
      <c r="C31" s="23" t="s">
        <v>21</v>
      </c>
      <c r="D31" s="19"/>
      <c r="E31" s="20">
        <v>28</v>
      </c>
      <c r="F31" s="20"/>
      <c r="G31" s="21">
        <f t="shared" si="0"/>
        <v>1.2550425818018824</v>
      </c>
      <c r="H31" s="22"/>
      <c r="I31" s="21">
        <f t="shared" si="1"/>
        <v>96.683101748095041</v>
      </c>
      <c r="J31" s="34"/>
      <c r="K31" s="59">
        <v>277.80223228</v>
      </c>
      <c r="L31" s="20"/>
      <c r="M31" s="21">
        <f t="shared" si="2"/>
        <v>4.908541851055082</v>
      </c>
      <c r="N31" s="22"/>
      <c r="O31" s="21">
        <f t="shared" si="3"/>
        <v>46.442863845315586</v>
      </c>
      <c r="P31" s="34"/>
      <c r="Q31" s="20">
        <v>9921508.2957142852</v>
      </c>
    </row>
    <row r="32" spans="3:17" ht="15" customHeight="1" x14ac:dyDescent="0.2">
      <c r="C32" s="23" t="s">
        <v>28</v>
      </c>
      <c r="D32" s="19"/>
      <c r="E32" s="20">
        <v>11</v>
      </c>
      <c r="F32" s="20"/>
      <c r="G32" s="21">
        <f t="shared" si="0"/>
        <v>0.49305244285073957</v>
      </c>
      <c r="H32" s="22"/>
      <c r="I32" s="21">
        <f t="shared" si="1"/>
        <v>97.17615419094578</v>
      </c>
      <c r="J32" s="34"/>
      <c r="K32" s="59">
        <v>294.16875203000001</v>
      </c>
      <c r="L32" s="20"/>
      <c r="M32" s="21">
        <f t="shared" si="2"/>
        <v>5.1977250821963761</v>
      </c>
      <c r="N32" s="22"/>
      <c r="O32" s="21">
        <f t="shared" si="3"/>
        <v>51.640588927511963</v>
      </c>
      <c r="P32" s="34"/>
      <c r="Q32" s="20">
        <v>26742613.820909094</v>
      </c>
    </row>
    <row r="33" spans="3:17" ht="15" customHeight="1" x14ac:dyDescent="0.2">
      <c r="C33" s="18" t="s">
        <v>29</v>
      </c>
      <c r="D33" s="19"/>
      <c r="E33" s="20">
        <v>63</v>
      </c>
      <c r="F33" s="20"/>
      <c r="G33" s="21">
        <f t="shared" si="0"/>
        <v>2.823845809054236</v>
      </c>
      <c r="H33" s="22"/>
      <c r="I33" s="21">
        <f>I32+G33</f>
        <v>100.00000000000001</v>
      </c>
      <c r="J33" s="34"/>
      <c r="K33" s="59">
        <v>2736.9334428299999</v>
      </c>
      <c r="L33" s="20"/>
      <c r="M33" s="21">
        <f t="shared" si="2"/>
        <v>48.359411072488037</v>
      </c>
      <c r="N33" s="22"/>
      <c r="O33" s="21">
        <f>O32+M33</f>
        <v>100</v>
      </c>
      <c r="P33" s="34"/>
      <c r="Q33" s="20">
        <v>43443387.981428571</v>
      </c>
    </row>
    <row r="34" spans="3:17" ht="17.100000000000001" customHeight="1" x14ac:dyDescent="0.2">
      <c r="C34" s="68" t="s">
        <v>11</v>
      </c>
      <c r="D34" s="68"/>
      <c r="E34" s="70">
        <v>2231</v>
      </c>
      <c r="F34" s="70"/>
      <c r="G34" s="71">
        <f>(E34/E$34)*100</f>
        <v>100</v>
      </c>
      <c r="H34" s="72"/>
      <c r="I34" s="73"/>
      <c r="J34" s="73"/>
      <c r="K34" s="74">
        <v>5659.5673564500003</v>
      </c>
      <c r="L34" s="70"/>
      <c r="M34" s="71">
        <f>(K34/K$34)*100</f>
        <v>100</v>
      </c>
      <c r="N34" s="72"/>
      <c r="O34" s="73"/>
      <c r="P34" s="73"/>
      <c r="Q34" s="70">
        <v>2536785.0096145226</v>
      </c>
    </row>
    <row r="35" spans="3:17" ht="5.0999999999999996" customHeight="1" x14ac:dyDescent="0.2"/>
    <row r="36" spans="3:17" ht="12.95" customHeight="1" x14ac:dyDescent="0.2">
      <c r="C36" s="36"/>
    </row>
  </sheetData>
  <mergeCells count="12">
    <mergeCell ref="C10:C11"/>
    <mergeCell ref="C2:Q2"/>
    <mergeCell ref="C4:Q4"/>
    <mergeCell ref="E7:I7"/>
    <mergeCell ref="K7:Q7"/>
    <mergeCell ref="E9:E11"/>
    <mergeCell ref="G9:I9"/>
    <mergeCell ref="M9:O9"/>
    <mergeCell ref="C5:Q5"/>
    <mergeCell ref="C7:C9"/>
    <mergeCell ref="K9:K10"/>
    <mergeCell ref="Q9:Q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73" t="s">
        <v>234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7" ht="18" customHeight="1" x14ac:dyDescent="0.2">
      <c r="C5" s="263" t="s">
        <v>52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186</v>
      </c>
      <c r="F13" s="20"/>
      <c r="G13" s="21">
        <f>(E13/E$34)*100</f>
        <v>3.8398018166804291</v>
      </c>
      <c r="H13" s="22"/>
      <c r="I13" s="21">
        <f>G13</f>
        <v>3.8398018166804291</v>
      </c>
      <c r="J13" s="33"/>
      <c r="K13" s="59">
        <v>1625.52818748</v>
      </c>
      <c r="L13" s="20"/>
      <c r="M13" s="21">
        <f>(K13/K$34)*100</f>
        <v>9.4602800049900377</v>
      </c>
      <c r="N13" s="22"/>
      <c r="O13" s="21">
        <f>M13</f>
        <v>9.4602800049900377</v>
      </c>
      <c r="P13" s="33"/>
      <c r="Q13" s="20">
        <v>8739398.8574193548</v>
      </c>
    </row>
    <row r="14" spans="1:17" ht="15" customHeight="1" x14ac:dyDescent="0.2">
      <c r="C14" s="23" t="s">
        <v>14</v>
      </c>
      <c r="D14" s="19"/>
      <c r="E14" s="20">
        <v>267</v>
      </c>
      <c r="F14" s="20"/>
      <c r="G14" s="21">
        <f t="shared" ref="G14:G33" si="0">(E14/E$34)*100</f>
        <v>5.5119735755573904</v>
      </c>
      <c r="H14" s="22"/>
      <c r="I14" s="21">
        <f t="shared" ref="I14:I32" si="1">I13+G14</f>
        <v>9.3517753922378191</v>
      </c>
      <c r="J14" s="34"/>
      <c r="K14" s="59">
        <v>311.25865572999999</v>
      </c>
      <c r="L14" s="20"/>
      <c r="M14" s="21">
        <f t="shared" ref="M14:M33" si="2">(K14/K$34)*100</f>
        <v>1.811469071937472</v>
      </c>
      <c r="N14" s="22"/>
      <c r="O14" s="21">
        <f t="shared" ref="O14:O32" si="3">O13+M14</f>
        <v>11.271749076927509</v>
      </c>
      <c r="P14" s="34"/>
      <c r="Q14" s="20">
        <v>1165762.7555430711</v>
      </c>
    </row>
    <row r="15" spans="1:17" ht="15" customHeight="1" x14ac:dyDescent="0.2">
      <c r="C15" s="23" t="s">
        <v>27</v>
      </c>
      <c r="D15" s="19"/>
      <c r="E15" s="20">
        <v>321</v>
      </c>
      <c r="F15" s="20"/>
      <c r="G15" s="21">
        <f t="shared" si="0"/>
        <v>6.6267547481420319</v>
      </c>
      <c r="H15" s="22"/>
      <c r="I15" s="21">
        <f t="shared" si="1"/>
        <v>15.978530140379851</v>
      </c>
      <c r="J15" s="34"/>
      <c r="K15" s="59">
        <v>303.77499520999999</v>
      </c>
      <c r="L15" s="20"/>
      <c r="M15" s="21">
        <f t="shared" si="2"/>
        <v>1.7679155214504489</v>
      </c>
      <c r="N15" s="22"/>
      <c r="O15" s="21">
        <f t="shared" si="3"/>
        <v>13.039664598377959</v>
      </c>
      <c r="P15" s="34"/>
      <c r="Q15" s="20">
        <v>946339.54894080991</v>
      </c>
    </row>
    <row r="16" spans="1:17" ht="15" customHeight="1" x14ac:dyDescent="0.2">
      <c r="C16" s="23" t="s">
        <v>23</v>
      </c>
      <c r="D16" s="19"/>
      <c r="E16" s="20">
        <v>265</v>
      </c>
      <c r="F16" s="20"/>
      <c r="G16" s="21">
        <f t="shared" si="0"/>
        <v>5.4706853839801814</v>
      </c>
      <c r="H16" s="22"/>
      <c r="I16" s="21">
        <f t="shared" si="1"/>
        <v>21.449215524360032</v>
      </c>
      <c r="J16" s="34"/>
      <c r="K16" s="59">
        <v>92.404199329999997</v>
      </c>
      <c r="L16" s="20"/>
      <c r="M16" s="21">
        <f t="shared" si="2"/>
        <v>0.53777572485771996</v>
      </c>
      <c r="N16" s="22"/>
      <c r="O16" s="21">
        <f t="shared" si="3"/>
        <v>13.577440323235679</v>
      </c>
      <c r="P16" s="34"/>
      <c r="Q16" s="20">
        <v>348695.09181132074</v>
      </c>
    </row>
    <row r="17" spans="3:17" ht="15" customHeight="1" x14ac:dyDescent="0.2">
      <c r="C17" s="24" t="s">
        <v>15</v>
      </c>
      <c r="D17" s="29"/>
      <c r="E17" s="26">
        <v>465</v>
      </c>
      <c r="F17" s="26"/>
      <c r="G17" s="14">
        <f t="shared" si="0"/>
        <v>9.5995045417010729</v>
      </c>
      <c r="H17" s="27"/>
      <c r="I17" s="14">
        <f t="shared" si="1"/>
        <v>31.048720066061104</v>
      </c>
      <c r="J17" s="35"/>
      <c r="K17" s="60">
        <v>168.23202264</v>
      </c>
      <c r="L17" s="26"/>
      <c r="M17" s="14">
        <f t="shared" si="2"/>
        <v>0.97907993982405472</v>
      </c>
      <c r="N17" s="27"/>
      <c r="O17" s="14">
        <f t="shared" si="3"/>
        <v>14.556520263059735</v>
      </c>
      <c r="P17" s="35"/>
      <c r="Q17" s="26">
        <v>361789.29599999997</v>
      </c>
    </row>
    <row r="18" spans="3:17" ht="15" customHeight="1" x14ac:dyDescent="0.2">
      <c r="C18" s="23" t="s">
        <v>16</v>
      </c>
      <c r="D18" s="19"/>
      <c r="E18" s="20">
        <v>416</v>
      </c>
      <c r="F18" s="20"/>
      <c r="G18" s="21">
        <f t="shared" si="0"/>
        <v>8.5879438480594548</v>
      </c>
      <c r="H18" s="22"/>
      <c r="I18" s="21">
        <f t="shared" si="1"/>
        <v>39.636663914120561</v>
      </c>
      <c r="J18" s="34"/>
      <c r="K18" s="59">
        <v>320.43648936</v>
      </c>
      <c r="L18" s="20"/>
      <c r="M18" s="21">
        <f t="shared" si="2"/>
        <v>1.8648824034611877</v>
      </c>
      <c r="N18" s="22"/>
      <c r="O18" s="21">
        <f t="shared" si="3"/>
        <v>16.421402666520923</v>
      </c>
      <c r="P18" s="34"/>
      <c r="Q18" s="20">
        <v>770280.02250000008</v>
      </c>
    </row>
    <row r="19" spans="3:17" ht="15" customHeight="1" x14ac:dyDescent="0.2">
      <c r="C19" s="23" t="s">
        <v>17</v>
      </c>
      <c r="D19" s="19"/>
      <c r="E19" s="20">
        <v>451</v>
      </c>
      <c r="F19" s="20"/>
      <c r="G19" s="21">
        <f t="shared" si="0"/>
        <v>9.3104872006606101</v>
      </c>
      <c r="H19" s="22"/>
      <c r="I19" s="21">
        <f t="shared" si="1"/>
        <v>48.947151114781171</v>
      </c>
      <c r="J19" s="34"/>
      <c r="K19" s="59">
        <v>192.83654577999999</v>
      </c>
      <c r="L19" s="20"/>
      <c r="M19" s="21">
        <f t="shared" si="2"/>
        <v>1.122273813720825</v>
      </c>
      <c r="N19" s="22"/>
      <c r="O19" s="21">
        <f t="shared" si="3"/>
        <v>17.543676480241746</v>
      </c>
      <c r="P19" s="34"/>
      <c r="Q19" s="20">
        <v>427575.4895343681</v>
      </c>
    </row>
    <row r="20" spans="3:17" ht="15" customHeight="1" x14ac:dyDescent="0.2">
      <c r="C20" s="23" t="s">
        <v>22</v>
      </c>
      <c r="D20" s="19"/>
      <c r="E20" s="20">
        <v>639</v>
      </c>
      <c r="F20" s="20"/>
      <c r="G20" s="21">
        <f t="shared" si="0"/>
        <v>13.191577208918249</v>
      </c>
      <c r="H20" s="22"/>
      <c r="I20" s="21">
        <f t="shared" si="1"/>
        <v>62.138728323699418</v>
      </c>
      <c r="J20" s="34"/>
      <c r="K20" s="59">
        <v>2107.7661891299999</v>
      </c>
      <c r="L20" s="20"/>
      <c r="M20" s="21">
        <f t="shared" si="2"/>
        <v>12.266817941270505</v>
      </c>
      <c r="N20" s="22"/>
      <c r="O20" s="21">
        <f t="shared" si="3"/>
        <v>29.810494421512253</v>
      </c>
      <c r="P20" s="34"/>
      <c r="Q20" s="20">
        <v>3298538.6371361502</v>
      </c>
    </row>
    <row r="21" spans="3:17" ht="15" customHeight="1" x14ac:dyDescent="0.2">
      <c r="C21" s="23" t="s">
        <v>24</v>
      </c>
      <c r="D21" s="19"/>
      <c r="E21" s="20">
        <v>285</v>
      </c>
      <c r="F21" s="20"/>
      <c r="G21" s="21">
        <f t="shared" si="0"/>
        <v>5.8835672997522712</v>
      </c>
      <c r="H21" s="22"/>
      <c r="I21" s="21">
        <f t="shared" si="1"/>
        <v>68.022295623451683</v>
      </c>
      <c r="J21" s="34"/>
      <c r="K21" s="59">
        <v>471.24626317000002</v>
      </c>
      <c r="L21" s="20"/>
      <c r="M21" s="21">
        <f t="shared" si="2"/>
        <v>2.7425680066518536</v>
      </c>
      <c r="N21" s="22"/>
      <c r="O21" s="21">
        <f t="shared" si="3"/>
        <v>32.553062428164104</v>
      </c>
      <c r="P21" s="34"/>
      <c r="Q21" s="20">
        <v>1653495.6602456141</v>
      </c>
    </row>
    <row r="22" spans="3:17" ht="15" customHeight="1" x14ac:dyDescent="0.2">
      <c r="C22" s="28" t="s">
        <v>25</v>
      </c>
      <c r="D22" s="29"/>
      <c r="E22" s="26">
        <v>96</v>
      </c>
      <c r="F22" s="26"/>
      <c r="G22" s="14">
        <f t="shared" si="0"/>
        <v>1.981833195706028</v>
      </c>
      <c r="H22" s="27"/>
      <c r="I22" s="14">
        <f t="shared" si="1"/>
        <v>70.004128819157714</v>
      </c>
      <c r="J22" s="35"/>
      <c r="K22" s="60">
        <v>1590.2902224100001</v>
      </c>
      <c r="L22" s="26"/>
      <c r="M22" s="14">
        <f t="shared" si="2"/>
        <v>9.2552014225724317</v>
      </c>
      <c r="N22" s="27"/>
      <c r="O22" s="14">
        <f t="shared" si="3"/>
        <v>41.808263850736537</v>
      </c>
      <c r="P22" s="35"/>
      <c r="Q22" s="26">
        <v>16565523.150104167</v>
      </c>
    </row>
    <row r="23" spans="3:17" ht="15" customHeight="1" x14ac:dyDescent="0.2">
      <c r="C23" s="23" t="s">
        <v>31</v>
      </c>
      <c r="D23" s="19"/>
      <c r="E23" s="20">
        <v>141</v>
      </c>
      <c r="F23" s="20"/>
      <c r="G23" s="21">
        <f t="shared" si="0"/>
        <v>2.9108175061932284</v>
      </c>
      <c r="H23" s="22"/>
      <c r="I23" s="21">
        <f t="shared" si="1"/>
        <v>72.91494632535094</v>
      </c>
      <c r="J23" s="34"/>
      <c r="K23" s="59">
        <v>260.05840246000002</v>
      </c>
      <c r="L23" s="20"/>
      <c r="M23" s="21">
        <f t="shared" si="2"/>
        <v>1.5134928596568924</v>
      </c>
      <c r="N23" s="22"/>
      <c r="O23" s="21">
        <f t="shared" si="3"/>
        <v>43.32175671039343</v>
      </c>
      <c r="P23" s="34"/>
      <c r="Q23" s="20">
        <v>1844385.8330496456</v>
      </c>
    </row>
    <row r="24" spans="3:17" ht="15" customHeight="1" x14ac:dyDescent="0.2">
      <c r="C24" s="23" t="s">
        <v>32</v>
      </c>
      <c r="D24" s="19"/>
      <c r="E24" s="20">
        <v>145</v>
      </c>
      <c r="F24" s="20"/>
      <c r="G24" s="21">
        <f t="shared" si="0"/>
        <v>2.9933938893476468</v>
      </c>
      <c r="H24" s="22"/>
      <c r="I24" s="21">
        <f t="shared" si="1"/>
        <v>75.908340214698583</v>
      </c>
      <c r="J24" s="34"/>
      <c r="K24" s="59">
        <v>112.70016733</v>
      </c>
      <c r="L24" s="20"/>
      <c r="M24" s="21">
        <f t="shared" si="2"/>
        <v>0.65589458722575877</v>
      </c>
      <c r="N24" s="22"/>
      <c r="O24" s="21">
        <f t="shared" si="3"/>
        <v>43.97765129761919</v>
      </c>
      <c r="P24" s="34"/>
      <c r="Q24" s="20">
        <v>777242.53331034479</v>
      </c>
    </row>
    <row r="25" spans="3:17" ht="15" customHeight="1" x14ac:dyDescent="0.2">
      <c r="C25" s="23" t="s">
        <v>26</v>
      </c>
      <c r="D25" s="19"/>
      <c r="E25" s="20">
        <v>453</v>
      </c>
      <c r="F25" s="20"/>
      <c r="G25" s="21">
        <f t="shared" si="0"/>
        <v>9.3517753922378191</v>
      </c>
      <c r="H25" s="22"/>
      <c r="I25" s="21">
        <f t="shared" si="1"/>
        <v>85.260115606936409</v>
      </c>
      <c r="J25" s="34"/>
      <c r="K25" s="59">
        <v>624.70092811999996</v>
      </c>
      <c r="L25" s="20"/>
      <c r="M25" s="21">
        <f t="shared" si="2"/>
        <v>3.6356463978358828</v>
      </c>
      <c r="N25" s="22"/>
      <c r="O25" s="21">
        <f t="shared" si="3"/>
        <v>47.613297695455074</v>
      </c>
      <c r="P25" s="34"/>
      <c r="Q25" s="20">
        <v>1379030.7464017661</v>
      </c>
    </row>
    <row r="26" spans="3:17" ht="15" customHeight="1" x14ac:dyDescent="0.2">
      <c r="C26" s="23" t="s">
        <v>18</v>
      </c>
      <c r="D26" s="19"/>
      <c r="E26" s="20">
        <v>258</v>
      </c>
      <c r="F26" s="20"/>
      <c r="G26" s="21">
        <f t="shared" si="0"/>
        <v>5.3261767134599509</v>
      </c>
      <c r="H26" s="22"/>
      <c r="I26" s="21">
        <f t="shared" si="1"/>
        <v>90.586292320396353</v>
      </c>
      <c r="J26" s="34"/>
      <c r="K26" s="59">
        <v>778.27262810000002</v>
      </c>
      <c r="L26" s="20"/>
      <c r="M26" s="21">
        <f t="shared" si="2"/>
        <v>4.5294059117237335</v>
      </c>
      <c r="N26" s="22"/>
      <c r="O26" s="21">
        <f t="shared" si="3"/>
        <v>52.142703607178809</v>
      </c>
      <c r="P26" s="34"/>
      <c r="Q26" s="20">
        <v>3016560.5740310079</v>
      </c>
    </row>
    <row r="27" spans="3:17" ht="15" customHeight="1" x14ac:dyDescent="0.2">
      <c r="C27" s="28" t="s">
        <v>19</v>
      </c>
      <c r="D27" s="29"/>
      <c r="E27" s="26">
        <v>104</v>
      </c>
      <c r="F27" s="26"/>
      <c r="G27" s="14">
        <f t="shared" si="0"/>
        <v>2.1469859620148637</v>
      </c>
      <c r="H27" s="27"/>
      <c r="I27" s="14">
        <f t="shared" si="1"/>
        <v>92.73327828241122</v>
      </c>
      <c r="J27" s="35"/>
      <c r="K27" s="60">
        <v>819.91681760999995</v>
      </c>
      <c r="L27" s="26"/>
      <c r="M27" s="14">
        <f t="shared" si="2"/>
        <v>4.7717675615430579</v>
      </c>
      <c r="N27" s="27"/>
      <c r="O27" s="14">
        <f t="shared" si="3"/>
        <v>56.914471168721867</v>
      </c>
      <c r="P27" s="35"/>
      <c r="Q27" s="26">
        <v>7883815.5539423069</v>
      </c>
    </row>
    <row r="28" spans="3:17" ht="15" customHeight="1" x14ac:dyDescent="0.2">
      <c r="C28" s="23" t="s">
        <v>20</v>
      </c>
      <c r="D28" s="19"/>
      <c r="E28" s="20">
        <v>64</v>
      </c>
      <c r="F28" s="20"/>
      <c r="G28" s="21">
        <f t="shared" si="0"/>
        <v>1.3212221304706853</v>
      </c>
      <c r="H28" s="22"/>
      <c r="I28" s="21">
        <f t="shared" si="1"/>
        <v>94.054500412881907</v>
      </c>
      <c r="J28" s="34"/>
      <c r="K28" s="59">
        <v>419.33803370999999</v>
      </c>
      <c r="L28" s="20"/>
      <c r="M28" s="21">
        <f t="shared" si="2"/>
        <v>2.4404715010131808</v>
      </c>
      <c r="N28" s="22"/>
      <c r="O28" s="21">
        <f t="shared" si="3"/>
        <v>59.354942669735046</v>
      </c>
      <c r="P28" s="34"/>
      <c r="Q28" s="20">
        <v>6552156.7767187497</v>
      </c>
    </row>
    <row r="29" spans="3:17" ht="15" customHeight="1" x14ac:dyDescent="0.2">
      <c r="C29" s="23" t="s">
        <v>1</v>
      </c>
      <c r="D29" s="19"/>
      <c r="E29" s="20">
        <v>138</v>
      </c>
      <c r="F29" s="20"/>
      <c r="G29" s="21">
        <f t="shared" si="0"/>
        <v>2.8488852188274154</v>
      </c>
      <c r="H29" s="22"/>
      <c r="I29" s="21">
        <f t="shared" si="1"/>
        <v>96.903385631709327</v>
      </c>
      <c r="J29" s="34"/>
      <c r="K29" s="59">
        <v>2579.8206792699998</v>
      </c>
      <c r="L29" s="20"/>
      <c r="M29" s="21">
        <f t="shared" si="2"/>
        <v>15.014089682685416</v>
      </c>
      <c r="N29" s="22"/>
      <c r="O29" s="21">
        <f t="shared" si="3"/>
        <v>74.369032352420462</v>
      </c>
      <c r="P29" s="34"/>
      <c r="Q29" s="20">
        <v>18694352.748333335</v>
      </c>
    </row>
    <row r="30" spans="3:17" ht="15" customHeight="1" x14ac:dyDescent="0.2">
      <c r="C30" s="23" t="s">
        <v>2</v>
      </c>
      <c r="D30" s="19"/>
      <c r="E30" s="20">
        <v>64</v>
      </c>
      <c r="F30" s="20"/>
      <c r="G30" s="21">
        <f t="shared" si="0"/>
        <v>1.3212221304706853</v>
      </c>
      <c r="H30" s="22"/>
      <c r="I30" s="21">
        <f t="shared" si="1"/>
        <v>98.224607762180014</v>
      </c>
      <c r="J30" s="34"/>
      <c r="K30" s="59">
        <v>1292.01823584</v>
      </c>
      <c r="L30" s="20"/>
      <c r="M30" s="21">
        <f t="shared" si="2"/>
        <v>7.5193124159528235</v>
      </c>
      <c r="N30" s="22"/>
      <c r="O30" s="21">
        <f t="shared" si="3"/>
        <v>81.888344768373287</v>
      </c>
      <c r="P30" s="34"/>
      <c r="Q30" s="20">
        <v>20187784.934999999</v>
      </c>
    </row>
    <row r="31" spans="3:17" ht="15" customHeight="1" x14ac:dyDescent="0.2">
      <c r="C31" s="23" t="s">
        <v>21</v>
      </c>
      <c r="D31" s="19"/>
      <c r="E31" s="20">
        <v>23</v>
      </c>
      <c r="F31" s="20"/>
      <c r="G31" s="21">
        <f t="shared" si="0"/>
        <v>0.47481420313790257</v>
      </c>
      <c r="H31" s="22"/>
      <c r="I31" s="21">
        <f t="shared" si="1"/>
        <v>98.69942196531791</v>
      </c>
      <c r="J31" s="34"/>
      <c r="K31" s="59">
        <v>265.41580396000001</v>
      </c>
      <c r="L31" s="20"/>
      <c r="M31" s="21">
        <f t="shared" si="2"/>
        <v>1.5446719672721991</v>
      </c>
      <c r="N31" s="22"/>
      <c r="O31" s="21">
        <f t="shared" si="3"/>
        <v>83.433016735645481</v>
      </c>
      <c r="P31" s="34"/>
      <c r="Q31" s="20">
        <v>11539817.563478261</v>
      </c>
    </row>
    <row r="32" spans="3:17" ht="15" customHeight="1" x14ac:dyDescent="0.2">
      <c r="C32" s="23" t="s">
        <v>28</v>
      </c>
      <c r="D32" s="19"/>
      <c r="E32" s="20">
        <v>16</v>
      </c>
      <c r="F32" s="20"/>
      <c r="G32" s="21">
        <f t="shared" si="0"/>
        <v>0.33030553261767132</v>
      </c>
      <c r="H32" s="22"/>
      <c r="I32" s="21">
        <f t="shared" si="1"/>
        <v>99.029727497935582</v>
      </c>
      <c r="J32" s="34"/>
      <c r="K32" s="59">
        <v>160.47349244</v>
      </c>
      <c r="L32" s="20"/>
      <c r="M32" s="21">
        <f t="shared" si="2"/>
        <v>0.93392669752134361</v>
      </c>
      <c r="N32" s="22"/>
      <c r="O32" s="21">
        <f t="shared" si="3"/>
        <v>84.366943433166824</v>
      </c>
      <c r="P32" s="34"/>
      <c r="Q32" s="20">
        <v>10029593.2775</v>
      </c>
    </row>
    <row r="33" spans="3:17" ht="15" customHeight="1" x14ac:dyDescent="0.2">
      <c r="C33" s="18" t="s">
        <v>29</v>
      </c>
      <c r="D33" s="19"/>
      <c r="E33" s="20">
        <v>47</v>
      </c>
      <c r="F33" s="20"/>
      <c r="G33" s="21">
        <f t="shared" si="0"/>
        <v>0.97027250206440963</v>
      </c>
      <c r="H33" s="22"/>
      <c r="I33" s="21">
        <f>I32+G33</f>
        <v>99.999999999999986</v>
      </c>
      <c r="J33" s="34"/>
      <c r="K33" s="59">
        <v>2686.1756832199999</v>
      </c>
      <c r="L33" s="20"/>
      <c r="M33" s="21">
        <f t="shared" si="2"/>
        <v>15.633056566833158</v>
      </c>
      <c r="N33" s="22"/>
      <c r="O33" s="21">
        <f>O32+M33</f>
        <v>99.999999999999986</v>
      </c>
      <c r="P33" s="34"/>
      <c r="Q33" s="20">
        <v>57152674.111063823</v>
      </c>
    </row>
    <row r="34" spans="3:17" ht="17.100000000000001" customHeight="1" x14ac:dyDescent="0.2">
      <c r="C34" s="68" t="s">
        <v>11</v>
      </c>
      <c r="D34" s="68"/>
      <c r="E34" s="70">
        <v>4844</v>
      </c>
      <c r="F34" s="70"/>
      <c r="G34" s="71">
        <f>(E34/E$34)*100</f>
        <v>100</v>
      </c>
      <c r="H34" s="72"/>
      <c r="I34" s="73"/>
      <c r="J34" s="73"/>
      <c r="K34" s="74">
        <v>17182.664642300002</v>
      </c>
      <c r="L34" s="70"/>
      <c r="M34" s="71">
        <f>(K34/K$34)*100</f>
        <v>100</v>
      </c>
      <c r="N34" s="72"/>
      <c r="O34" s="73"/>
      <c r="P34" s="73"/>
      <c r="Q34" s="70">
        <v>3547205.7477910826</v>
      </c>
    </row>
    <row r="35" spans="3:17" ht="5.0999999999999996" customHeight="1" x14ac:dyDescent="0.2"/>
    <row r="36" spans="3:17" ht="12.95" customHeight="1" x14ac:dyDescent="0.2">
      <c r="C36" s="36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  <c r="B1" s="251"/>
      <c r="C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235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</row>
    <row r="5" spans="1:17" ht="18" customHeight="1" x14ac:dyDescent="0.2">
      <c r="C5" s="263" t="s">
        <v>281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43</v>
      </c>
      <c r="F13" s="20"/>
      <c r="G13" s="21">
        <f>(E13/E$34)*100</f>
        <v>4.1586073500967116</v>
      </c>
      <c r="H13" s="22"/>
      <c r="I13" s="21">
        <f>G13</f>
        <v>4.1586073500967116</v>
      </c>
      <c r="J13" s="33"/>
      <c r="K13" s="59">
        <v>10.802469049999999</v>
      </c>
      <c r="L13" s="20"/>
      <c r="M13" s="21">
        <f>(K13/K$34)*100</f>
        <v>1.0244329282202134</v>
      </c>
      <c r="N13" s="22"/>
      <c r="O13" s="21">
        <f>M13</f>
        <v>1.0244329282202134</v>
      </c>
      <c r="P13" s="33"/>
      <c r="Q13" s="20">
        <v>251220.21046511625</v>
      </c>
    </row>
    <row r="14" spans="1:17" ht="15" customHeight="1" x14ac:dyDescent="0.2">
      <c r="C14" s="23" t="s">
        <v>14</v>
      </c>
      <c r="D14" s="19"/>
      <c r="E14" s="20">
        <v>34</v>
      </c>
      <c r="F14" s="20"/>
      <c r="G14" s="21">
        <f t="shared" ref="G14:G33" si="0">(E14/E$34)*100</f>
        <v>3.2882011605415857</v>
      </c>
      <c r="H14" s="22"/>
      <c r="I14" s="21">
        <f t="shared" ref="I14:I32" si="1">I13+G14</f>
        <v>7.4468085106382969</v>
      </c>
      <c r="J14" s="34"/>
      <c r="K14" s="59">
        <v>12.575092550000001</v>
      </c>
      <c r="L14" s="20"/>
      <c r="M14" s="21">
        <f t="shared" ref="M14:M33" si="2">(K14/K$34)*100</f>
        <v>1.192536523271658</v>
      </c>
      <c r="N14" s="22"/>
      <c r="O14" s="21">
        <f t="shared" ref="O14:O32" si="3">O13+M14</f>
        <v>2.2169694514918712</v>
      </c>
      <c r="P14" s="34"/>
      <c r="Q14" s="20">
        <v>369855.66323529417</v>
      </c>
    </row>
    <row r="15" spans="1:17" ht="15" customHeight="1" x14ac:dyDescent="0.2">
      <c r="C15" s="23" t="s">
        <v>27</v>
      </c>
      <c r="D15" s="19"/>
      <c r="E15" s="20">
        <v>49</v>
      </c>
      <c r="F15" s="20"/>
      <c r="G15" s="21">
        <f t="shared" si="0"/>
        <v>4.7388781431334621</v>
      </c>
      <c r="H15" s="22"/>
      <c r="I15" s="21">
        <f t="shared" si="1"/>
        <v>12.185686653771759</v>
      </c>
      <c r="J15" s="34"/>
      <c r="K15" s="59">
        <v>4.00970242</v>
      </c>
      <c r="L15" s="20"/>
      <c r="M15" s="21">
        <f t="shared" si="2"/>
        <v>0.38025299331103157</v>
      </c>
      <c r="N15" s="22"/>
      <c r="O15" s="21">
        <f t="shared" si="3"/>
        <v>2.5972224448029029</v>
      </c>
      <c r="P15" s="34"/>
      <c r="Q15" s="20">
        <v>81830.661632653064</v>
      </c>
    </row>
    <row r="16" spans="1:17" ht="15" customHeight="1" x14ac:dyDescent="0.2">
      <c r="C16" s="23" t="s">
        <v>23</v>
      </c>
      <c r="D16" s="19"/>
      <c r="E16" s="20">
        <v>52</v>
      </c>
      <c r="F16" s="20"/>
      <c r="G16" s="21">
        <f t="shared" si="0"/>
        <v>5.029013539651837</v>
      </c>
      <c r="H16" s="22"/>
      <c r="I16" s="21">
        <f t="shared" si="1"/>
        <v>17.214700193423596</v>
      </c>
      <c r="J16" s="34"/>
      <c r="K16" s="59">
        <v>15.016376810000001</v>
      </c>
      <c r="L16" s="20"/>
      <c r="M16" s="21">
        <f t="shared" si="2"/>
        <v>1.4240513715451382</v>
      </c>
      <c r="N16" s="22"/>
      <c r="O16" s="21">
        <f t="shared" si="3"/>
        <v>4.0212738163480406</v>
      </c>
      <c r="P16" s="34"/>
      <c r="Q16" s="20">
        <v>288776.47711538465</v>
      </c>
    </row>
    <row r="17" spans="3:17" ht="15" customHeight="1" x14ac:dyDescent="0.2">
      <c r="C17" s="24" t="s">
        <v>15</v>
      </c>
      <c r="D17" s="29"/>
      <c r="E17" s="26">
        <v>78</v>
      </c>
      <c r="F17" s="26"/>
      <c r="G17" s="14">
        <f t="shared" si="0"/>
        <v>7.5435203094777563</v>
      </c>
      <c r="H17" s="27"/>
      <c r="I17" s="14">
        <f t="shared" si="1"/>
        <v>24.758220502901352</v>
      </c>
      <c r="J17" s="35"/>
      <c r="K17" s="60">
        <v>32.214160970000002</v>
      </c>
      <c r="L17" s="26"/>
      <c r="M17" s="14">
        <f t="shared" si="2"/>
        <v>3.0549726270823623</v>
      </c>
      <c r="N17" s="27"/>
      <c r="O17" s="14">
        <f t="shared" si="3"/>
        <v>7.0762464434304029</v>
      </c>
      <c r="P17" s="35"/>
      <c r="Q17" s="26">
        <v>413002.06371794874</v>
      </c>
    </row>
    <row r="18" spans="3:17" ht="15" customHeight="1" x14ac:dyDescent="0.2">
      <c r="C18" s="23" t="s">
        <v>16</v>
      </c>
      <c r="D18" s="19"/>
      <c r="E18" s="20">
        <v>65</v>
      </c>
      <c r="F18" s="20"/>
      <c r="G18" s="21">
        <f t="shared" si="0"/>
        <v>6.2862669245647966</v>
      </c>
      <c r="H18" s="22"/>
      <c r="I18" s="21">
        <f t="shared" si="1"/>
        <v>31.044487427466148</v>
      </c>
      <c r="J18" s="34"/>
      <c r="K18" s="59">
        <v>6.3869643099999998</v>
      </c>
      <c r="L18" s="20"/>
      <c r="M18" s="21">
        <f t="shared" si="2"/>
        <v>0.60569639406014264</v>
      </c>
      <c r="N18" s="22"/>
      <c r="O18" s="21">
        <f t="shared" si="3"/>
        <v>7.6819428374905456</v>
      </c>
      <c r="P18" s="34"/>
      <c r="Q18" s="20">
        <v>98260.989384615372</v>
      </c>
    </row>
    <row r="19" spans="3:17" ht="15" customHeight="1" x14ac:dyDescent="0.2">
      <c r="C19" s="23" t="s">
        <v>17</v>
      </c>
      <c r="D19" s="19"/>
      <c r="E19" s="20">
        <v>85</v>
      </c>
      <c r="F19" s="20"/>
      <c r="G19" s="21">
        <f t="shared" si="0"/>
        <v>8.2205029013539654</v>
      </c>
      <c r="H19" s="22"/>
      <c r="I19" s="21">
        <f t="shared" si="1"/>
        <v>39.264990328820112</v>
      </c>
      <c r="J19" s="34"/>
      <c r="K19" s="59">
        <v>10.75186978</v>
      </c>
      <c r="L19" s="20"/>
      <c r="M19" s="21">
        <f t="shared" si="2"/>
        <v>1.0196344364965175</v>
      </c>
      <c r="N19" s="22"/>
      <c r="O19" s="21">
        <f t="shared" si="3"/>
        <v>8.7015772739870627</v>
      </c>
      <c r="P19" s="34"/>
      <c r="Q19" s="20">
        <v>126492.58564705882</v>
      </c>
    </row>
    <row r="20" spans="3:17" ht="15" customHeight="1" x14ac:dyDescent="0.2">
      <c r="C20" s="23" t="s">
        <v>22</v>
      </c>
      <c r="D20" s="19"/>
      <c r="E20" s="20">
        <v>148</v>
      </c>
      <c r="F20" s="20"/>
      <c r="G20" s="21">
        <f t="shared" si="0"/>
        <v>14.313346228239846</v>
      </c>
      <c r="H20" s="22"/>
      <c r="I20" s="21">
        <f t="shared" si="1"/>
        <v>53.578336557059956</v>
      </c>
      <c r="J20" s="34"/>
      <c r="K20" s="59">
        <v>37.884498090000001</v>
      </c>
      <c r="L20" s="20"/>
      <c r="M20" s="21">
        <f t="shared" si="2"/>
        <v>3.5927089568927562</v>
      </c>
      <c r="N20" s="22"/>
      <c r="O20" s="21">
        <f t="shared" si="3"/>
        <v>12.29428623087982</v>
      </c>
      <c r="P20" s="34"/>
      <c r="Q20" s="20">
        <v>255976.33844594596</v>
      </c>
    </row>
    <row r="21" spans="3:17" ht="15" customHeight="1" x14ac:dyDescent="0.2">
      <c r="C21" s="23" t="s">
        <v>24</v>
      </c>
      <c r="D21" s="19"/>
      <c r="E21" s="20">
        <v>56</v>
      </c>
      <c r="F21" s="20"/>
      <c r="G21" s="21">
        <f t="shared" si="0"/>
        <v>5.4158607350096712</v>
      </c>
      <c r="H21" s="22"/>
      <c r="I21" s="21">
        <f t="shared" si="1"/>
        <v>58.994197292069629</v>
      </c>
      <c r="J21" s="34"/>
      <c r="K21" s="59">
        <v>19.194525240000001</v>
      </c>
      <c r="L21" s="20"/>
      <c r="M21" s="21">
        <f t="shared" si="2"/>
        <v>1.8202786424470243</v>
      </c>
      <c r="N21" s="22"/>
      <c r="O21" s="21">
        <f t="shared" si="3"/>
        <v>14.114564873326843</v>
      </c>
      <c r="P21" s="34"/>
      <c r="Q21" s="20">
        <v>342759.3792857143</v>
      </c>
    </row>
    <row r="22" spans="3:17" ht="15" customHeight="1" x14ac:dyDescent="0.2">
      <c r="C22" s="28" t="s">
        <v>25</v>
      </c>
      <c r="D22" s="29"/>
      <c r="E22" s="26">
        <v>28</v>
      </c>
      <c r="F22" s="26"/>
      <c r="G22" s="14">
        <f t="shared" si="0"/>
        <v>2.7079303675048356</v>
      </c>
      <c r="H22" s="27"/>
      <c r="I22" s="14">
        <f t="shared" si="1"/>
        <v>61.702127659574465</v>
      </c>
      <c r="J22" s="35"/>
      <c r="K22" s="60">
        <v>17.17417781</v>
      </c>
      <c r="L22" s="26"/>
      <c r="M22" s="14">
        <f t="shared" si="2"/>
        <v>1.6286825893449712</v>
      </c>
      <c r="N22" s="27"/>
      <c r="O22" s="14">
        <f t="shared" si="3"/>
        <v>15.743247462671814</v>
      </c>
      <c r="P22" s="35"/>
      <c r="Q22" s="26">
        <v>613363.4932142857</v>
      </c>
    </row>
    <row r="23" spans="3:17" ht="15" customHeight="1" x14ac:dyDescent="0.2">
      <c r="C23" s="23" t="s">
        <v>31</v>
      </c>
      <c r="D23" s="19"/>
      <c r="E23" s="20">
        <v>26</v>
      </c>
      <c r="F23" s="20"/>
      <c r="G23" s="21">
        <f t="shared" si="0"/>
        <v>2.5145067698259185</v>
      </c>
      <c r="H23" s="22"/>
      <c r="I23" s="21">
        <f t="shared" si="1"/>
        <v>64.216634429400386</v>
      </c>
      <c r="J23" s="34"/>
      <c r="K23" s="59">
        <v>12.264804399999999</v>
      </c>
      <c r="L23" s="20"/>
      <c r="M23" s="21">
        <f t="shared" si="2"/>
        <v>1.1631108987569982</v>
      </c>
      <c r="N23" s="22"/>
      <c r="O23" s="21">
        <f t="shared" si="3"/>
        <v>16.906358361428811</v>
      </c>
      <c r="P23" s="34"/>
      <c r="Q23" s="20">
        <v>471723.24615384609</v>
      </c>
    </row>
    <row r="24" spans="3:17" ht="15" customHeight="1" x14ac:dyDescent="0.2">
      <c r="C24" s="23" t="s">
        <v>32</v>
      </c>
      <c r="D24" s="19"/>
      <c r="E24" s="20">
        <v>32</v>
      </c>
      <c r="F24" s="20"/>
      <c r="G24" s="21">
        <f t="shared" si="0"/>
        <v>3.0947775628626695</v>
      </c>
      <c r="H24" s="22"/>
      <c r="I24" s="21">
        <f t="shared" si="1"/>
        <v>67.311411992263061</v>
      </c>
      <c r="J24" s="34"/>
      <c r="K24" s="59">
        <v>15.96228936</v>
      </c>
      <c r="L24" s="20"/>
      <c r="M24" s="21">
        <f t="shared" si="2"/>
        <v>1.5137553048729313</v>
      </c>
      <c r="N24" s="22"/>
      <c r="O24" s="21">
        <f t="shared" si="3"/>
        <v>18.420113666301742</v>
      </c>
      <c r="P24" s="34"/>
      <c r="Q24" s="20">
        <v>498821.54249999998</v>
      </c>
    </row>
    <row r="25" spans="3:17" ht="15" customHeight="1" x14ac:dyDescent="0.2">
      <c r="C25" s="23" t="s">
        <v>26</v>
      </c>
      <c r="D25" s="19"/>
      <c r="E25" s="20">
        <v>92</v>
      </c>
      <c r="F25" s="20"/>
      <c r="G25" s="21">
        <f t="shared" si="0"/>
        <v>8.8974854932301746</v>
      </c>
      <c r="H25" s="22"/>
      <c r="I25" s="21">
        <f t="shared" si="1"/>
        <v>76.208897485493239</v>
      </c>
      <c r="J25" s="34"/>
      <c r="K25" s="59">
        <v>26.386223260000001</v>
      </c>
      <c r="L25" s="20"/>
      <c r="M25" s="21">
        <f t="shared" si="2"/>
        <v>2.5022905257862416</v>
      </c>
      <c r="N25" s="22"/>
      <c r="O25" s="21">
        <f t="shared" si="3"/>
        <v>20.922404192087981</v>
      </c>
      <c r="P25" s="34"/>
      <c r="Q25" s="20">
        <v>286806.77456521743</v>
      </c>
    </row>
    <row r="26" spans="3:17" ht="15" customHeight="1" x14ac:dyDescent="0.2">
      <c r="C26" s="23" t="s">
        <v>18</v>
      </c>
      <c r="D26" s="19"/>
      <c r="E26" s="20">
        <v>77</v>
      </c>
      <c r="F26" s="20"/>
      <c r="G26" s="21">
        <f t="shared" si="0"/>
        <v>7.4468085106382977</v>
      </c>
      <c r="H26" s="22"/>
      <c r="I26" s="21">
        <f t="shared" si="1"/>
        <v>83.65570599613153</v>
      </c>
      <c r="J26" s="34"/>
      <c r="K26" s="59">
        <v>65.291071900000006</v>
      </c>
      <c r="L26" s="20"/>
      <c r="M26" s="21">
        <f t="shared" si="2"/>
        <v>6.191762611266495</v>
      </c>
      <c r="N26" s="22"/>
      <c r="O26" s="21">
        <f t="shared" si="3"/>
        <v>27.114166803354475</v>
      </c>
      <c r="P26" s="34"/>
      <c r="Q26" s="20">
        <v>847935.99870129873</v>
      </c>
    </row>
    <row r="27" spans="3:17" ht="15" customHeight="1" x14ac:dyDescent="0.2">
      <c r="C27" s="28" t="s">
        <v>19</v>
      </c>
      <c r="D27" s="29"/>
      <c r="E27" s="26">
        <v>29</v>
      </c>
      <c r="F27" s="26"/>
      <c r="G27" s="14">
        <f t="shared" si="0"/>
        <v>2.8046421663442942</v>
      </c>
      <c r="H27" s="27"/>
      <c r="I27" s="14">
        <f t="shared" si="1"/>
        <v>86.460348162475825</v>
      </c>
      <c r="J27" s="35"/>
      <c r="K27" s="60">
        <v>61.102027079999999</v>
      </c>
      <c r="L27" s="26"/>
      <c r="M27" s="14">
        <f t="shared" si="2"/>
        <v>5.7945020006102377</v>
      </c>
      <c r="N27" s="27"/>
      <c r="O27" s="14">
        <f t="shared" si="3"/>
        <v>32.908668803964716</v>
      </c>
      <c r="P27" s="35"/>
      <c r="Q27" s="26">
        <v>2106966.4510344826</v>
      </c>
    </row>
    <row r="28" spans="3:17" ht="15" customHeight="1" x14ac:dyDescent="0.2">
      <c r="C28" s="23" t="s">
        <v>20</v>
      </c>
      <c r="D28" s="19"/>
      <c r="E28" s="20">
        <v>22</v>
      </c>
      <c r="F28" s="20"/>
      <c r="G28" s="21">
        <f t="shared" si="0"/>
        <v>2.1276595744680851</v>
      </c>
      <c r="H28" s="22"/>
      <c r="I28" s="21">
        <f t="shared" si="1"/>
        <v>88.588007736943908</v>
      </c>
      <c r="J28" s="34"/>
      <c r="K28" s="59">
        <v>8.0628863899999992</v>
      </c>
      <c r="L28" s="20"/>
      <c r="M28" s="21">
        <f t="shared" si="2"/>
        <v>0.76462948203629466</v>
      </c>
      <c r="N28" s="22"/>
      <c r="O28" s="21">
        <f t="shared" si="3"/>
        <v>33.673298286001014</v>
      </c>
      <c r="P28" s="34"/>
      <c r="Q28" s="20">
        <v>366494.83590909088</v>
      </c>
    </row>
    <row r="29" spans="3:17" ht="15" customHeight="1" x14ac:dyDescent="0.2">
      <c r="C29" s="23" t="s">
        <v>1</v>
      </c>
      <c r="D29" s="19"/>
      <c r="E29" s="20">
        <v>54</v>
      </c>
      <c r="F29" s="20"/>
      <c r="G29" s="21">
        <f t="shared" si="0"/>
        <v>5.2224371373307541</v>
      </c>
      <c r="H29" s="22"/>
      <c r="I29" s="21">
        <f t="shared" si="1"/>
        <v>93.810444874274665</v>
      </c>
      <c r="J29" s="34"/>
      <c r="K29" s="59">
        <v>154.33221681000001</v>
      </c>
      <c r="L29" s="20"/>
      <c r="M29" s="21">
        <f t="shared" si="2"/>
        <v>14.635821130668747</v>
      </c>
      <c r="N29" s="22"/>
      <c r="O29" s="21">
        <f t="shared" si="3"/>
        <v>48.309119416669759</v>
      </c>
      <c r="P29" s="34"/>
      <c r="Q29" s="20">
        <v>2858004.0150000001</v>
      </c>
    </row>
    <row r="30" spans="3:17" ht="15" customHeight="1" x14ac:dyDescent="0.2">
      <c r="C30" s="23" t="s">
        <v>2</v>
      </c>
      <c r="D30" s="19"/>
      <c r="E30" s="20">
        <v>22</v>
      </c>
      <c r="F30" s="20"/>
      <c r="G30" s="21">
        <f t="shared" si="0"/>
        <v>2.1276595744680851</v>
      </c>
      <c r="H30" s="22"/>
      <c r="I30" s="21">
        <f t="shared" si="1"/>
        <v>95.938104448742749</v>
      </c>
      <c r="J30" s="34"/>
      <c r="K30" s="59">
        <v>80.746313270000002</v>
      </c>
      <c r="L30" s="20"/>
      <c r="M30" s="21">
        <f t="shared" si="2"/>
        <v>7.6574329223533173</v>
      </c>
      <c r="N30" s="22"/>
      <c r="O30" s="21">
        <f t="shared" si="3"/>
        <v>55.966552339023075</v>
      </c>
      <c r="P30" s="34"/>
      <c r="Q30" s="20">
        <v>3670286.9668181818</v>
      </c>
    </row>
    <row r="31" spans="3:17" ht="15" customHeight="1" x14ac:dyDescent="0.2">
      <c r="C31" s="23" t="s">
        <v>21</v>
      </c>
      <c r="D31" s="19"/>
      <c r="E31" s="20">
        <v>7</v>
      </c>
      <c r="F31" s="20"/>
      <c r="G31" s="21">
        <f t="shared" si="0"/>
        <v>0.67698259187620891</v>
      </c>
      <c r="H31" s="22"/>
      <c r="I31" s="21">
        <f t="shared" si="1"/>
        <v>96.61508704061896</v>
      </c>
      <c r="J31" s="34"/>
      <c r="K31" s="59">
        <v>43.606002189999998</v>
      </c>
      <c r="L31" s="20"/>
      <c r="M31" s="21">
        <f t="shared" si="2"/>
        <v>4.1352976161943955</v>
      </c>
      <c r="N31" s="22"/>
      <c r="O31" s="21">
        <f t="shared" si="3"/>
        <v>60.101849955217467</v>
      </c>
      <c r="P31" s="34"/>
      <c r="Q31" s="20">
        <v>6229428.8842857135</v>
      </c>
    </row>
    <row r="32" spans="3:17" ht="15" customHeight="1" x14ac:dyDescent="0.2">
      <c r="C32" s="23" t="s">
        <v>28</v>
      </c>
      <c r="D32" s="19"/>
      <c r="E32" s="20">
        <v>14</v>
      </c>
      <c r="F32" s="20"/>
      <c r="G32" s="21">
        <f t="shared" si="0"/>
        <v>1.3539651837524178</v>
      </c>
      <c r="H32" s="22"/>
      <c r="I32" s="21">
        <f t="shared" si="1"/>
        <v>97.969052224371381</v>
      </c>
      <c r="J32" s="34"/>
      <c r="K32" s="59">
        <v>84.143508019999999</v>
      </c>
      <c r="L32" s="20"/>
      <c r="M32" s="21">
        <f t="shared" si="2"/>
        <v>7.9795998408020985</v>
      </c>
      <c r="N32" s="22"/>
      <c r="O32" s="21">
        <f t="shared" si="3"/>
        <v>68.081449796019569</v>
      </c>
      <c r="P32" s="34"/>
      <c r="Q32" s="20">
        <v>6010250.5728571424</v>
      </c>
    </row>
    <row r="33" spans="3:17" ht="15" customHeight="1" x14ac:dyDescent="0.2">
      <c r="C33" s="18" t="s">
        <v>29</v>
      </c>
      <c r="D33" s="19"/>
      <c r="E33" s="20">
        <v>21</v>
      </c>
      <c r="F33" s="20"/>
      <c r="G33" s="21">
        <f t="shared" si="0"/>
        <v>2.0309477756286265</v>
      </c>
      <c r="H33" s="22"/>
      <c r="I33" s="21">
        <f>I32+G33</f>
        <v>100.00000000000001</v>
      </c>
      <c r="J33" s="34"/>
      <c r="K33" s="59">
        <v>336.57562266999997</v>
      </c>
      <c r="L33" s="20"/>
      <c r="M33" s="21">
        <f t="shared" si="2"/>
        <v>31.918550203980423</v>
      </c>
      <c r="N33" s="22"/>
      <c r="O33" s="21">
        <f>O32+M33</f>
        <v>100</v>
      </c>
      <c r="P33" s="34"/>
      <c r="Q33" s="20">
        <v>16027410.603333332</v>
      </c>
    </row>
    <row r="34" spans="3:17" ht="17.100000000000001" customHeight="1" x14ac:dyDescent="0.2">
      <c r="C34" s="68" t="s">
        <v>11</v>
      </c>
      <c r="D34" s="68"/>
      <c r="E34" s="70">
        <v>1034</v>
      </c>
      <c r="F34" s="70"/>
      <c r="G34" s="71">
        <f>(E34/E$34)*100</f>
        <v>100</v>
      </c>
      <c r="H34" s="72"/>
      <c r="I34" s="73"/>
      <c r="J34" s="73"/>
      <c r="K34" s="74">
        <v>1054.4828023800001</v>
      </c>
      <c r="L34" s="70"/>
      <c r="M34" s="71">
        <f>(K34/K$34)*100</f>
        <v>100</v>
      </c>
      <c r="N34" s="72"/>
      <c r="O34" s="73"/>
      <c r="P34" s="73"/>
      <c r="Q34" s="70">
        <v>1019809.2866344295</v>
      </c>
    </row>
    <row r="35" spans="3:17" ht="5.0999999999999996" customHeight="1" x14ac:dyDescent="0.2"/>
    <row r="36" spans="3:17" ht="12.95" customHeight="1" x14ac:dyDescent="0.2">
      <c r="C36" s="5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73" t="s">
        <v>236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7" ht="18" customHeight="1" x14ac:dyDescent="0.2">
      <c r="C5" s="263" t="s">
        <v>282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287</v>
      </c>
      <c r="F13" s="20"/>
      <c r="G13" s="21">
        <f>(E13/E$34)*100</f>
        <v>5.916305916305916</v>
      </c>
      <c r="H13" s="22"/>
      <c r="I13" s="21">
        <f>G13</f>
        <v>5.916305916305916</v>
      </c>
      <c r="J13" s="33"/>
      <c r="K13" s="59">
        <v>144.27450382999999</v>
      </c>
      <c r="L13" s="20"/>
      <c r="M13" s="21">
        <f>(K13/K$34)*100</f>
        <v>1.7698773588663796</v>
      </c>
      <c r="N13" s="22"/>
      <c r="O13" s="21">
        <f>M13</f>
        <v>1.7698773588663796</v>
      </c>
      <c r="P13" s="33"/>
      <c r="Q13" s="20">
        <v>502698.61961672467</v>
      </c>
    </row>
    <row r="14" spans="1:17" ht="15" customHeight="1" x14ac:dyDescent="0.2">
      <c r="C14" s="23" t="s">
        <v>14</v>
      </c>
      <c r="D14" s="19"/>
      <c r="E14" s="20">
        <v>253</v>
      </c>
      <c r="F14" s="20"/>
      <c r="G14" s="21">
        <f t="shared" ref="G14:G33" si="0">(E14/E$34)*100</f>
        <v>5.2154195011337867</v>
      </c>
      <c r="H14" s="22"/>
      <c r="I14" s="21">
        <f t="shared" ref="I14:I32" si="1">I13+G14</f>
        <v>11.131725417439704</v>
      </c>
      <c r="J14" s="34"/>
      <c r="K14" s="59">
        <v>190.36576822000001</v>
      </c>
      <c r="L14" s="20"/>
      <c r="M14" s="21">
        <f t="shared" ref="M14:M33" si="2">(K14/K$34)*100</f>
        <v>2.3352987127426466</v>
      </c>
      <c r="N14" s="22"/>
      <c r="O14" s="21">
        <f t="shared" ref="O14:O32" si="3">O13+M14</f>
        <v>4.1051760716090264</v>
      </c>
      <c r="P14" s="34"/>
      <c r="Q14" s="20">
        <v>752433.86648221349</v>
      </c>
    </row>
    <row r="15" spans="1:17" ht="15" customHeight="1" x14ac:dyDescent="0.2">
      <c r="C15" s="23" t="s">
        <v>27</v>
      </c>
      <c r="D15" s="19"/>
      <c r="E15" s="20">
        <v>294</v>
      </c>
      <c r="F15" s="20"/>
      <c r="G15" s="21">
        <f t="shared" si="0"/>
        <v>6.0606060606060606</v>
      </c>
      <c r="H15" s="22"/>
      <c r="I15" s="21">
        <f t="shared" si="1"/>
        <v>17.192331478045766</v>
      </c>
      <c r="J15" s="34"/>
      <c r="K15" s="59">
        <v>64.064759240000001</v>
      </c>
      <c r="L15" s="20"/>
      <c r="M15" s="21">
        <f t="shared" si="2"/>
        <v>0.78590994160483396</v>
      </c>
      <c r="N15" s="22"/>
      <c r="O15" s="21">
        <f t="shared" si="3"/>
        <v>4.8910860132138607</v>
      </c>
      <c r="P15" s="34"/>
      <c r="Q15" s="20">
        <v>217907.3443537415</v>
      </c>
    </row>
    <row r="16" spans="1:17" ht="15" customHeight="1" x14ac:dyDescent="0.2">
      <c r="C16" s="23" t="s">
        <v>23</v>
      </c>
      <c r="D16" s="19"/>
      <c r="E16" s="20">
        <v>246</v>
      </c>
      <c r="F16" s="20"/>
      <c r="G16" s="21">
        <f t="shared" si="0"/>
        <v>5.071119356833643</v>
      </c>
      <c r="H16" s="22"/>
      <c r="I16" s="21">
        <f t="shared" si="1"/>
        <v>22.263450834879407</v>
      </c>
      <c r="J16" s="34"/>
      <c r="K16" s="59">
        <v>46.774536920000003</v>
      </c>
      <c r="L16" s="20"/>
      <c r="M16" s="21">
        <f t="shared" si="2"/>
        <v>0.5738033517253619</v>
      </c>
      <c r="N16" s="22"/>
      <c r="O16" s="21">
        <f t="shared" si="3"/>
        <v>5.4648893649392223</v>
      </c>
      <c r="P16" s="34"/>
      <c r="Q16" s="20">
        <v>190140.39398373984</v>
      </c>
    </row>
    <row r="17" spans="3:17" ht="15" customHeight="1" x14ac:dyDescent="0.2">
      <c r="C17" s="24" t="s">
        <v>15</v>
      </c>
      <c r="D17" s="29"/>
      <c r="E17" s="26">
        <v>413</v>
      </c>
      <c r="F17" s="26"/>
      <c r="G17" s="14">
        <f t="shared" si="0"/>
        <v>8.5137085137085133</v>
      </c>
      <c r="H17" s="27"/>
      <c r="I17" s="14">
        <f t="shared" si="1"/>
        <v>30.777159348587922</v>
      </c>
      <c r="J17" s="35"/>
      <c r="K17" s="60">
        <v>115.53116685000001</v>
      </c>
      <c r="L17" s="26"/>
      <c r="M17" s="14">
        <f t="shared" si="2"/>
        <v>1.4172704880147431</v>
      </c>
      <c r="N17" s="27"/>
      <c r="O17" s="14">
        <f t="shared" si="3"/>
        <v>6.8821598529539649</v>
      </c>
      <c r="P17" s="35"/>
      <c r="Q17" s="26">
        <v>279736.48147699761</v>
      </c>
    </row>
    <row r="18" spans="3:17" ht="15" customHeight="1" x14ac:dyDescent="0.2">
      <c r="C18" s="23" t="s">
        <v>16</v>
      </c>
      <c r="D18" s="19"/>
      <c r="E18" s="20">
        <v>385</v>
      </c>
      <c r="F18" s="20"/>
      <c r="G18" s="21">
        <f t="shared" si="0"/>
        <v>7.9365079365079358</v>
      </c>
      <c r="H18" s="22"/>
      <c r="I18" s="21">
        <f t="shared" si="1"/>
        <v>38.713667285095859</v>
      </c>
      <c r="J18" s="34"/>
      <c r="K18" s="59">
        <v>88.651701959999997</v>
      </c>
      <c r="L18" s="20"/>
      <c r="M18" s="21">
        <f t="shared" si="2"/>
        <v>1.0875285373280792</v>
      </c>
      <c r="N18" s="22"/>
      <c r="O18" s="21">
        <f t="shared" si="3"/>
        <v>7.9696883902820446</v>
      </c>
      <c r="P18" s="34"/>
      <c r="Q18" s="20">
        <v>230264.16093506492</v>
      </c>
    </row>
    <row r="19" spans="3:17" ht="15" customHeight="1" x14ac:dyDescent="0.2">
      <c r="C19" s="23" t="s">
        <v>17</v>
      </c>
      <c r="D19" s="19"/>
      <c r="E19" s="20">
        <v>429</v>
      </c>
      <c r="F19" s="20"/>
      <c r="G19" s="21">
        <f t="shared" si="0"/>
        <v>8.8435374149659864</v>
      </c>
      <c r="H19" s="22"/>
      <c r="I19" s="21">
        <f t="shared" si="1"/>
        <v>47.557204700061845</v>
      </c>
      <c r="J19" s="34"/>
      <c r="K19" s="59">
        <v>118.41411442</v>
      </c>
      <c r="L19" s="20"/>
      <c r="M19" s="21">
        <f t="shared" si="2"/>
        <v>1.4526368451706417</v>
      </c>
      <c r="N19" s="22"/>
      <c r="O19" s="21">
        <f t="shared" si="3"/>
        <v>9.4223252354526856</v>
      </c>
      <c r="P19" s="34"/>
      <c r="Q19" s="20">
        <v>276023.57673659676</v>
      </c>
    </row>
    <row r="20" spans="3:17" ht="15" customHeight="1" x14ac:dyDescent="0.2">
      <c r="C20" s="23" t="s">
        <v>22</v>
      </c>
      <c r="D20" s="19"/>
      <c r="E20" s="20">
        <v>603</v>
      </c>
      <c r="F20" s="20"/>
      <c r="G20" s="21">
        <f t="shared" si="0"/>
        <v>12.430426716141001</v>
      </c>
      <c r="H20" s="22"/>
      <c r="I20" s="21">
        <f t="shared" si="1"/>
        <v>59.987631416202845</v>
      </c>
      <c r="J20" s="34"/>
      <c r="K20" s="59">
        <v>266.64659253000002</v>
      </c>
      <c r="L20" s="20"/>
      <c r="M20" s="21">
        <f t="shared" si="2"/>
        <v>3.2710683759744397</v>
      </c>
      <c r="N20" s="22"/>
      <c r="O20" s="21">
        <f t="shared" si="3"/>
        <v>12.693393611427126</v>
      </c>
      <c r="P20" s="34"/>
      <c r="Q20" s="20">
        <v>442199.98761194036</v>
      </c>
    </row>
    <row r="21" spans="3:17" ht="15" customHeight="1" x14ac:dyDescent="0.2">
      <c r="C21" s="23" t="s">
        <v>24</v>
      </c>
      <c r="D21" s="19"/>
      <c r="E21" s="20">
        <v>297</v>
      </c>
      <c r="F21" s="20"/>
      <c r="G21" s="21">
        <f t="shared" si="0"/>
        <v>6.1224489795918364</v>
      </c>
      <c r="H21" s="22"/>
      <c r="I21" s="21">
        <f t="shared" si="1"/>
        <v>66.110080395794682</v>
      </c>
      <c r="J21" s="34"/>
      <c r="K21" s="59">
        <v>135.13393287</v>
      </c>
      <c r="L21" s="20"/>
      <c r="M21" s="21">
        <f t="shared" si="2"/>
        <v>1.6577460455729522</v>
      </c>
      <c r="N21" s="22"/>
      <c r="O21" s="21">
        <f t="shared" si="3"/>
        <v>14.351139657000079</v>
      </c>
      <c r="P21" s="34"/>
      <c r="Q21" s="20">
        <v>454996.40696969698</v>
      </c>
    </row>
    <row r="22" spans="3:17" ht="15" customHeight="1" x14ac:dyDescent="0.2">
      <c r="C22" s="28" t="s">
        <v>25</v>
      </c>
      <c r="D22" s="29"/>
      <c r="E22" s="26">
        <v>97</v>
      </c>
      <c r="F22" s="26"/>
      <c r="G22" s="14">
        <f t="shared" si="0"/>
        <v>1.9995877138734284</v>
      </c>
      <c r="H22" s="27"/>
      <c r="I22" s="14">
        <f t="shared" si="1"/>
        <v>68.109668109668107</v>
      </c>
      <c r="J22" s="35"/>
      <c r="K22" s="60">
        <v>113.71353236</v>
      </c>
      <c r="L22" s="26"/>
      <c r="M22" s="14">
        <f t="shared" si="2"/>
        <v>1.3949727843654813</v>
      </c>
      <c r="N22" s="27"/>
      <c r="O22" s="14">
        <f t="shared" si="3"/>
        <v>15.746112441365561</v>
      </c>
      <c r="P22" s="35"/>
      <c r="Q22" s="26">
        <v>1172304.4573195877</v>
      </c>
    </row>
    <row r="23" spans="3:17" ht="15" customHeight="1" x14ac:dyDescent="0.2">
      <c r="C23" s="23" t="s">
        <v>31</v>
      </c>
      <c r="D23" s="19"/>
      <c r="E23" s="20">
        <v>104</v>
      </c>
      <c r="F23" s="20"/>
      <c r="G23" s="21">
        <f t="shared" si="0"/>
        <v>2.1438878581735725</v>
      </c>
      <c r="H23" s="22"/>
      <c r="I23" s="21">
        <f t="shared" si="1"/>
        <v>70.253555967841677</v>
      </c>
      <c r="J23" s="34"/>
      <c r="K23" s="59">
        <v>66.672170219999998</v>
      </c>
      <c r="L23" s="20"/>
      <c r="M23" s="21">
        <f t="shared" si="2"/>
        <v>0.81789617296418249</v>
      </c>
      <c r="N23" s="22"/>
      <c r="O23" s="21">
        <f t="shared" si="3"/>
        <v>16.564008614329744</v>
      </c>
      <c r="P23" s="34"/>
      <c r="Q23" s="20">
        <v>641078.55980769231</v>
      </c>
    </row>
    <row r="24" spans="3:17" ht="15" customHeight="1" x14ac:dyDescent="0.2">
      <c r="C24" s="23" t="s">
        <v>32</v>
      </c>
      <c r="D24" s="19"/>
      <c r="E24" s="20">
        <v>149</v>
      </c>
      <c r="F24" s="20"/>
      <c r="G24" s="21">
        <f t="shared" si="0"/>
        <v>3.0715316429602146</v>
      </c>
      <c r="H24" s="22"/>
      <c r="I24" s="21">
        <f t="shared" si="1"/>
        <v>73.325087610801887</v>
      </c>
      <c r="J24" s="34"/>
      <c r="K24" s="59">
        <v>168.03214252000001</v>
      </c>
      <c r="L24" s="20"/>
      <c r="M24" s="21">
        <f t="shared" si="2"/>
        <v>2.0613225255543526</v>
      </c>
      <c r="N24" s="22"/>
      <c r="O24" s="21">
        <f t="shared" si="3"/>
        <v>18.625331139884096</v>
      </c>
      <c r="P24" s="34"/>
      <c r="Q24" s="20">
        <v>1127732.5001342283</v>
      </c>
    </row>
    <row r="25" spans="3:17" ht="15" customHeight="1" x14ac:dyDescent="0.2">
      <c r="C25" s="23" t="s">
        <v>26</v>
      </c>
      <c r="D25" s="19"/>
      <c r="E25" s="20">
        <v>415</v>
      </c>
      <c r="F25" s="20"/>
      <c r="G25" s="21">
        <f t="shared" si="0"/>
        <v>8.554937126365699</v>
      </c>
      <c r="H25" s="22"/>
      <c r="I25" s="21">
        <f t="shared" si="1"/>
        <v>81.880024737167588</v>
      </c>
      <c r="J25" s="34"/>
      <c r="K25" s="59">
        <v>264.42126115999997</v>
      </c>
      <c r="L25" s="20"/>
      <c r="M25" s="21">
        <f t="shared" si="2"/>
        <v>3.243769279438443</v>
      </c>
      <c r="N25" s="22"/>
      <c r="O25" s="21">
        <f t="shared" si="3"/>
        <v>21.869100419322539</v>
      </c>
      <c r="P25" s="34"/>
      <c r="Q25" s="20">
        <v>637159.66544578306</v>
      </c>
    </row>
    <row r="26" spans="3:17" ht="15" customHeight="1" x14ac:dyDescent="0.2">
      <c r="C26" s="23" t="s">
        <v>18</v>
      </c>
      <c r="D26" s="19"/>
      <c r="E26" s="20">
        <v>290</v>
      </c>
      <c r="F26" s="20"/>
      <c r="G26" s="21">
        <f t="shared" si="0"/>
        <v>5.9781488352916927</v>
      </c>
      <c r="H26" s="22"/>
      <c r="I26" s="21">
        <f t="shared" si="1"/>
        <v>87.858173572459279</v>
      </c>
      <c r="J26" s="34"/>
      <c r="K26" s="59">
        <v>580.98349786000006</v>
      </c>
      <c r="L26" s="20"/>
      <c r="M26" s="21">
        <f t="shared" si="2"/>
        <v>7.1271743200657784</v>
      </c>
      <c r="N26" s="22"/>
      <c r="O26" s="21">
        <f t="shared" si="3"/>
        <v>28.996274739388319</v>
      </c>
      <c r="P26" s="34"/>
      <c r="Q26" s="20">
        <v>2003391.3719310346</v>
      </c>
    </row>
    <row r="27" spans="3:17" ht="15" customHeight="1" x14ac:dyDescent="0.2">
      <c r="C27" s="28" t="s">
        <v>19</v>
      </c>
      <c r="D27" s="29"/>
      <c r="E27" s="26">
        <v>133</v>
      </c>
      <c r="F27" s="26"/>
      <c r="G27" s="14">
        <f t="shared" si="0"/>
        <v>2.7417027417027415</v>
      </c>
      <c r="H27" s="27"/>
      <c r="I27" s="14">
        <f t="shared" si="1"/>
        <v>90.599876314162017</v>
      </c>
      <c r="J27" s="35"/>
      <c r="K27" s="60">
        <v>161.42945111</v>
      </c>
      <c r="L27" s="26"/>
      <c r="M27" s="14">
        <f t="shared" si="2"/>
        <v>1.9803244716784563</v>
      </c>
      <c r="N27" s="27"/>
      <c r="O27" s="14">
        <f t="shared" si="3"/>
        <v>30.976599211066777</v>
      </c>
      <c r="P27" s="35"/>
      <c r="Q27" s="26">
        <v>1213755.2715037595</v>
      </c>
    </row>
    <row r="28" spans="3:17" ht="15" customHeight="1" x14ac:dyDescent="0.2">
      <c r="C28" s="23" t="s">
        <v>20</v>
      </c>
      <c r="D28" s="19"/>
      <c r="E28" s="20">
        <v>71</v>
      </c>
      <c r="F28" s="20"/>
      <c r="G28" s="21">
        <f t="shared" si="0"/>
        <v>1.463615749330035</v>
      </c>
      <c r="H28" s="22"/>
      <c r="I28" s="21">
        <f t="shared" si="1"/>
        <v>92.063492063492049</v>
      </c>
      <c r="J28" s="34"/>
      <c r="K28" s="59">
        <v>173.88991623000001</v>
      </c>
      <c r="L28" s="20"/>
      <c r="M28" s="21">
        <f t="shared" si="2"/>
        <v>2.1331823537808834</v>
      </c>
      <c r="N28" s="22"/>
      <c r="O28" s="21">
        <f t="shared" si="3"/>
        <v>33.109781564847658</v>
      </c>
      <c r="P28" s="34"/>
      <c r="Q28" s="20">
        <v>2449153.7497183103</v>
      </c>
    </row>
    <row r="29" spans="3:17" ht="15" customHeight="1" x14ac:dyDescent="0.2">
      <c r="C29" s="23" t="s">
        <v>1</v>
      </c>
      <c r="D29" s="19"/>
      <c r="E29" s="20">
        <v>192</v>
      </c>
      <c r="F29" s="20"/>
      <c r="G29" s="21">
        <f t="shared" si="0"/>
        <v>3.9579468150896724</v>
      </c>
      <c r="H29" s="22"/>
      <c r="I29" s="21">
        <f t="shared" si="1"/>
        <v>96.021438878581719</v>
      </c>
      <c r="J29" s="34"/>
      <c r="K29" s="59">
        <v>1274.2857886500001</v>
      </c>
      <c r="L29" s="20"/>
      <c r="M29" s="21">
        <f t="shared" si="2"/>
        <v>15.632211556341929</v>
      </c>
      <c r="N29" s="22"/>
      <c r="O29" s="21">
        <f t="shared" si="3"/>
        <v>48.741993121189587</v>
      </c>
      <c r="P29" s="34"/>
      <c r="Q29" s="20">
        <v>6636905.1492187502</v>
      </c>
    </row>
    <row r="30" spans="3:17" ht="15" customHeight="1" x14ac:dyDescent="0.2">
      <c r="C30" s="23" t="s">
        <v>2</v>
      </c>
      <c r="D30" s="19"/>
      <c r="E30" s="20">
        <v>78</v>
      </c>
      <c r="F30" s="20"/>
      <c r="G30" s="21">
        <f t="shared" si="0"/>
        <v>1.6079158936301792</v>
      </c>
      <c r="H30" s="22"/>
      <c r="I30" s="21">
        <f t="shared" si="1"/>
        <v>97.629354772211897</v>
      </c>
      <c r="J30" s="34"/>
      <c r="K30" s="59">
        <v>362.16887014999998</v>
      </c>
      <c r="L30" s="20"/>
      <c r="M30" s="21">
        <f t="shared" si="2"/>
        <v>4.4428812184306148</v>
      </c>
      <c r="N30" s="22"/>
      <c r="O30" s="21">
        <f t="shared" si="3"/>
        <v>53.184874339620201</v>
      </c>
      <c r="P30" s="34"/>
      <c r="Q30" s="20">
        <v>4643190.6429487178</v>
      </c>
    </row>
    <row r="31" spans="3:17" ht="15" customHeight="1" x14ac:dyDescent="0.2">
      <c r="C31" s="23" t="s">
        <v>21</v>
      </c>
      <c r="D31" s="19"/>
      <c r="E31" s="20">
        <v>29</v>
      </c>
      <c r="F31" s="20"/>
      <c r="G31" s="21">
        <f t="shared" si="0"/>
        <v>0.59781488352916923</v>
      </c>
      <c r="H31" s="22"/>
      <c r="I31" s="21">
        <f t="shared" si="1"/>
        <v>98.227169655741065</v>
      </c>
      <c r="J31" s="34"/>
      <c r="K31" s="59">
        <v>726.46835277000002</v>
      </c>
      <c r="L31" s="20"/>
      <c r="M31" s="21">
        <f t="shared" si="2"/>
        <v>8.9118995759333881</v>
      </c>
      <c r="N31" s="22"/>
      <c r="O31" s="21">
        <f t="shared" si="3"/>
        <v>62.096773915553591</v>
      </c>
      <c r="P31" s="34"/>
      <c r="Q31" s="20">
        <v>25050632.854137931</v>
      </c>
    </row>
    <row r="32" spans="3:17" ht="15" customHeight="1" x14ac:dyDescent="0.2">
      <c r="C32" s="23" t="s">
        <v>28</v>
      </c>
      <c r="D32" s="19"/>
      <c r="E32" s="20">
        <v>19</v>
      </c>
      <c r="F32" s="20"/>
      <c r="G32" s="21">
        <f t="shared" si="0"/>
        <v>0.39167182024324881</v>
      </c>
      <c r="H32" s="22"/>
      <c r="I32" s="21">
        <f t="shared" si="1"/>
        <v>98.618841475984311</v>
      </c>
      <c r="J32" s="34"/>
      <c r="K32" s="59">
        <v>378.68842802</v>
      </c>
      <c r="L32" s="20"/>
      <c r="M32" s="21">
        <f t="shared" si="2"/>
        <v>4.6455337362105196</v>
      </c>
      <c r="N32" s="22"/>
      <c r="O32" s="21">
        <f t="shared" si="3"/>
        <v>66.742307651764108</v>
      </c>
      <c r="P32" s="34"/>
      <c r="Q32" s="20">
        <v>19930969.895789474</v>
      </c>
    </row>
    <row r="33" spans="3:17" ht="15" customHeight="1" x14ac:dyDescent="0.2">
      <c r="C33" s="18" t="s">
        <v>29</v>
      </c>
      <c r="D33" s="19"/>
      <c r="E33" s="20">
        <v>67</v>
      </c>
      <c r="F33" s="20"/>
      <c r="G33" s="21">
        <f t="shared" si="0"/>
        <v>1.3811585240156667</v>
      </c>
      <c r="H33" s="22"/>
      <c r="I33" s="21">
        <f>I32+G33</f>
        <v>99.999999999999972</v>
      </c>
      <c r="J33" s="34"/>
      <c r="K33" s="59">
        <v>2711.0562424200002</v>
      </c>
      <c r="L33" s="20"/>
      <c r="M33" s="21">
        <f t="shared" si="2"/>
        <v>33.257692348235892</v>
      </c>
      <c r="N33" s="22"/>
      <c r="O33" s="21">
        <f>O32+M33</f>
        <v>100</v>
      </c>
      <c r="P33" s="34"/>
      <c r="Q33" s="20">
        <v>40463526.006268658</v>
      </c>
    </row>
    <row r="34" spans="3:17" ht="17.100000000000001" customHeight="1" x14ac:dyDescent="0.2">
      <c r="C34" s="68" t="s">
        <v>11</v>
      </c>
      <c r="D34" s="68"/>
      <c r="E34" s="70">
        <v>4851</v>
      </c>
      <c r="F34" s="70"/>
      <c r="G34" s="71">
        <f>(E34/E$34)*100</f>
        <v>100</v>
      </c>
      <c r="H34" s="72"/>
      <c r="I34" s="73"/>
      <c r="J34" s="73"/>
      <c r="K34" s="74">
        <v>8151.6667303100003</v>
      </c>
      <c r="L34" s="70"/>
      <c r="M34" s="71">
        <f>(K34/K$34)*100</f>
        <v>100</v>
      </c>
      <c r="N34" s="72"/>
      <c r="O34" s="73"/>
      <c r="P34" s="73"/>
      <c r="Q34" s="70">
        <v>1680409.5506720266</v>
      </c>
    </row>
    <row r="35" spans="3:17" ht="5.0999999999999996" customHeight="1" x14ac:dyDescent="0.2"/>
    <row r="36" spans="3:17" ht="12.95" customHeight="1" x14ac:dyDescent="0.2">
      <c r="C36" s="36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  <c r="B1" s="251"/>
      <c r="C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237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300</v>
      </c>
      <c r="F13" s="20"/>
      <c r="G13" s="21">
        <f>(E13/E$34)*100</f>
        <v>2.7842227378190252</v>
      </c>
      <c r="H13" s="22"/>
      <c r="I13" s="21">
        <f>G13</f>
        <v>2.7842227378190252</v>
      </c>
      <c r="J13" s="33"/>
      <c r="K13" s="59">
        <v>132.24643252999999</v>
      </c>
      <c r="L13" s="20"/>
      <c r="M13" s="21">
        <f>(K13/K$34)*100</f>
        <v>0.74766183243678963</v>
      </c>
      <c r="N13" s="22"/>
      <c r="O13" s="21">
        <f>M13</f>
        <v>0.74766183243678963</v>
      </c>
      <c r="P13" s="33"/>
      <c r="Q13" s="20">
        <v>440821.4417666666</v>
      </c>
    </row>
    <row r="14" spans="1:17" ht="15" customHeight="1" x14ac:dyDescent="0.2">
      <c r="C14" s="23" t="s">
        <v>14</v>
      </c>
      <c r="D14" s="19"/>
      <c r="E14" s="20">
        <v>233</v>
      </c>
      <c r="F14" s="20"/>
      <c r="G14" s="21">
        <f t="shared" ref="G14:G33" si="0">(E14/E$34)*100</f>
        <v>2.1624129930394429</v>
      </c>
      <c r="H14" s="22"/>
      <c r="I14" s="21">
        <f t="shared" ref="I14:I32" si="1">I13+G14</f>
        <v>4.9466357308584676</v>
      </c>
      <c r="J14" s="34"/>
      <c r="K14" s="59">
        <v>82.996323329999996</v>
      </c>
      <c r="L14" s="20"/>
      <c r="M14" s="21">
        <f t="shared" ref="M14:M33" si="2">(K14/K$34)*100</f>
        <v>0.46922387242731378</v>
      </c>
      <c r="N14" s="22"/>
      <c r="O14" s="21">
        <f t="shared" ref="O14:O32" si="3">O13+M14</f>
        <v>1.2168857048641035</v>
      </c>
      <c r="P14" s="34"/>
      <c r="Q14" s="20">
        <v>356207.39626609441</v>
      </c>
    </row>
    <row r="15" spans="1:17" ht="15" customHeight="1" x14ac:dyDescent="0.2">
      <c r="C15" s="23" t="s">
        <v>27</v>
      </c>
      <c r="D15" s="19"/>
      <c r="E15" s="20">
        <v>281</v>
      </c>
      <c r="F15" s="20"/>
      <c r="G15" s="21">
        <f t="shared" si="0"/>
        <v>2.6078886310904874</v>
      </c>
      <c r="H15" s="22"/>
      <c r="I15" s="21">
        <f t="shared" si="1"/>
        <v>7.554524361948955</v>
      </c>
      <c r="J15" s="34"/>
      <c r="K15" s="59">
        <v>48.454670610000001</v>
      </c>
      <c r="L15" s="20"/>
      <c r="M15" s="21">
        <f t="shared" si="2"/>
        <v>0.27394090808593596</v>
      </c>
      <c r="N15" s="22"/>
      <c r="O15" s="21">
        <f t="shared" si="3"/>
        <v>1.4908266129500394</v>
      </c>
      <c r="P15" s="34"/>
      <c r="Q15" s="20">
        <v>172436.55021352312</v>
      </c>
    </row>
    <row r="16" spans="1:17" ht="15" customHeight="1" x14ac:dyDescent="0.2">
      <c r="C16" s="23" t="s">
        <v>23</v>
      </c>
      <c r="D16" s="19"/>
      <c r="E16" s="20">
        <v>297</v>
      </c>
      <c r="F16" s="20"/>
      <c r="G16" s="21">
        <f t="shared" si="0"/>
        <v>2.7563805104408354</v>
      </c>
      <c r="H16" s="22"/>
      <c r="I16" s="21">
        <f t="shared" si="1"/>
        <v>10.310904872389791</v>
      </c>
      <c r="J16" s="34"/>
      <c r="K16" s="59">
        <v>22.986862630000001</v>
      </c>
      <c r="L16" s="20"/>
      <c r="M16" s="21">
        <f t="shared" si="2"/>
        <v>0.12995737962171375</v>
      </c>
      <c r="N16" s="22"/>
      <c r="O16" s="21">
        <f t="shared" si="3"/>
        <v>1.6207839925717531</v>
      </c>
      <c r="P16" s="34"/>
      <c r="Q16" s="20">
        <v>77396.843872053883</v>
      </c>
    </row>
    <row r="17" spans="3:17" ht="15" customHeight="1" x14ac:dyDescent="0.2">
      <c r="C17" s="24" t="s">
        <v>15</v>
      </c>
      <c r="D17" s="29"/>
      <c r="E17" s="26">
        <v>525</v>
      </c>
      <c r="F17" s="26"/>
      <c r="G17" s="14">
        <f t="shared" si="0"/>
        <v>4.8723897911832941</v>
      </c>
      <c r="H17" s="27"/>
      <c r="I17" s="14">
        <f t="shared" si="1"/>
        <v>15.183294663573086</v>
      </c>
      <c r="J17" s="35"/>
      <c r="K17" s="60">
        <v>46.100656069999999</v>
      </c>
      <c r="L17" s="26"/>
      <c r="M17" s="14">
        <f t="shared" si="2"/>
        <v>0.26063236893755481</v>
      </c>
      <c r="N17" s="27"/>
      <c r="O17" s="14">
        <f t="shared" si="3"/>
        <v>1.881416361509308</v>
      </c>
      <c r="P17" s="35"/>
      <c r="Q17" s="26">
        <v>87810.773466666666</v>
      </c>
    </row>
    <row r="18" spans="3:17" ht="15" customHeight="1" x14ac:dyDescent="0.2">
      <c r="C18" s="23" t="s">
        <v>16</v>
      </c>
      <c r="D18" s="19"/>
      <c r="E18" s="20">
        <v>491</v>
      </c>
      <c r="F18" s="20"/>
      <c r="G18" s="21">
        <f t="shared" si="0"/>
        <v>4.5568445475638049</v>
      </c>
      <c r="H18" s="22"/>
      <c r="I18" s="21">
        <f t="shared" si="1"/>
        <v>19.740139211136892</v>
      </c>
      <c r="J18" s="34"/>
      <c r="K18" s="59">
        <v>40.397425409999997</v>
      </c>
      <c r="L18" s="20"/>
      <c r="M18" s="21">
        <f t="shared" si="2"/>
        <v>0.22838886864428246</v>
      </c>
      <c r="N18" s="22"/>
      <c r="O18" s="21">
        <f t="shared" si="3"/>
        <v>2.1098052301535906</v>
      </c>
      <c r="P18" s="34"/>
      <c r="Q18" s="20">
        <v>82275.815498981668</v>
      </c>
    </row>
    <row r="19" spans="3:17" ht="15" customHeight="1" x14ac:dyDescent="0.2">
      <c r="C19" s="23" t="s">
        <v>17</v>
      </c>
      <c r="D19" s="19"/>
      <c r="E19" s="20">
        <v>607</v>
      </c>
      <c r="F19" s="20"/>
      <c r="G19" s="21">
        <f t="shared" si="0"/>
        <v>5.6334106728538282</v>
      </c>
      <c r="H19" s="22"/>
      <c r="I19" s="21">
        <f t="shared" si="1"/>
        <v>25.373549883990719</v>
      </c>
      <c r="J19" s="34"/>
      <c r="K19" s="59">
        <v>56.31152187</v>
      </c>
      <c r="L19" s="20"/>
      <c r="M19" s="21">
        <f t="shared" si="2"/>
        <v>0.31836001034718087</v>
      </c>
      <c r="N19" s="22"/>
      <c r="O19" s="21">
        <f t="shared" si="3"/>
        <v>2.4281652405007712</v>
      </c>
      <c r="P19" s="34"/>
      <c r="Q19" s="20">
        <v>92770.217248764413</v>
      </c>
    </row>
    <row r="20" spans="3:17" ht="15" customHeight="1" x14ac:dyDescent="0.2">
      <c r="C20" s="23" t="s">
        <v>22</v>
      </c>
      <c r="D20" s="19"/>
      <c r="E20" s="20">
        <v>1195</v>
      </c>
      <c r="F20" s="20"/>
      <c r="G20" s="21">
        <f t="shared" si="0"/>
        <v>11.090487238979119</v>
      </c>
      <c r="H20" s="22"/>
      <c r="I20" s="21">
        <f t="shared" si="1"/>
        <v>36.464037122969842</v>
      </c>
      <c r="J20" s="34"/>
      <c r="K20" s="59">
        <v>149.76252262</v>
      </c>
      <c r="L20" s="20"/>
      <c r="M20" s="21">
        <f t="shared" si="2"/>
        <v>0.84668992539382615</v>
      </c>
      <c r="N20" s="22"/>
      <c r="O20" s="21">
        <f t="shared" si="3"/>
        <v>3.2748551658945972</v>
      </c>
      <c r="P20" s="34"/>
      <c r="Q20" s="20">
        <v>125324.28671129707</v>
      </c>
    </row>
    <row r="21" spans="3:17" ht="15" customHeight="1" x14ac:dyDescent="0.2">
      <c r="C21" s="23" t="s">
        <v>24</v>
      </c>
      <c r="D21" s="19"/>
      <c r="E21" s="20">
        <v>647</v>
      </c>
      <c r="F21" s="20"/>
      <c r="G21" s="21">
        <f t="shared" si="0"/>
        <v>6.0046403712296987</v>
      </c>
      <c r="H21" s="22"/>
      <c r="I21" s="21">
        <f t="shared" si="1"/>
        <v>42.46867749419954</v>
      </c>
      <c r="J21" s="34"/>
      <c r="K21" s="59">
        <v>99.380909399999993</v>
      </c>
      <c r="L21" s="20"/>
      <c r="M21" s="21">
        <f t="shared" si="2"/>
        <v>0.56185495071394786</v>
      </c>
      <c r="N21" s="22"/>
      <c r="O21" s="21">
        <f t="shared" si="3"/>
        <v>3.8367101166085451</v>
      </c>
      <c r="P21" s="34"/>
      <c r="Q21" s="20">
        <v>153602.64204018546</v>
      </c>
    </row>
    <row r="22" spans="3:17" ht="15" customHeight="1" x14ac:dyDescent="0.2">
      <c r="C22" s="28" t="s">
        <v>25</v>
      </c>
      <c r="D22" s="29"/>
      <c r="E22" s="26">
        <v>274</v>
      </c>
      <c r="F22" s="26"/>
      <c r="G22" s="14">
        <f t="shared" si="0"/>
        <v>2.54292343387471</v>
      </c>
      <c r="H22" s="27"/>
      <c r="I22" s="14">
        <f t="shared" si="1"/>
        <v>45.011600928074252</v>
      </c>
      <c r="J22" s="35"/>
      <c r="K22" s="60">
        <v>115.30138692</v>
      </c>
      <c r="L22" s="26"/>
      <c r="M22" s="14">
        <f t="shared" si="2"/>
        <v>0.65186216805927544</v>
      </c>
      <c r="N22" s="27"/>
      <c r="O22" s="14">
        <f t="shared" si="3"/>
        <v>4.4885722846678204</v>
      </c>
      <c r="P22" s="35"/>
      <c r="Q22" s="26">
        <v>420807.981459854</v>
      </c>
    </row>
    <row r="23" spans="3:17" ht="15" customHeight="1" x14ac:dyDescent="0.2">
      <c r="C23" s="23" t="s">
        <v>31</v>
      </c>
      <c r="D23" s="19"/>
      <c r="E23" s="20">
        <v>364</v>
      </c>
      <c r="F23" s="20"/>
      <c r="G23" s="21">
        <f t="shared" si="0"/>
        <v>3.3781902552204173</v>
      </c>
      <c r="H23" s="22"/>
      <c r="I23" s="21">
        <f t="shared" si="1"/>
        <v>48.389791183294669</v>
      </c>
      <c r="J23" s="34"/>
      <c r="K23" s="59">
        <v>147.18037512000001</v>
      </c>
      <c r="L23" s="20"/>
      <c r="M23" s="21">
        <f t="shared" si="2"/>
        <v>0.83209162512561963</v>
      </c>
      <c r="N23" s="22"/>
      <c r="O23" s="21">
        <f t="shared" si="3"/>
        <v>5.3206639097934403</v>
      </c>
      <c r="P23" s="34"/>
      <c r="Q23" s="20">
        <v>404341.68989010988</v>
      </c>
    </row>
    <row r="24" spans="3:17" ht="15" customHeight="1" x14ac:dyDescent="0.2">
      <c r="C24" s="23" t="s">
        <v>32</v>
      </c>
      <c r="D24" s="19"/>
      <c r="E24" s="20">
        <v>452</v>
      </c>
      <c r="F24" s="20"/>
      <c r="G24" s="21">
        <f t="shared" si="0"/>
        <v>4.1948955916473318</v>
      </c>
      <c r="H24" s="22"/>
      <c r="I24" s="21">
        <f t="shared" si="1"/>
        <v>52.584686774942</v>
      </c>
      <c r="J24" s="34"/>
      <c r="K24" s="59">
        <v>116.80036023</v>
      </c>
      <c r="L24" s="20"/>
      <c r="M24" s="21">
        <f t="shared" si="2"/>
        <v>0.66033668877252194</v>
      </c>
      <c r="N24" s="22"/>
      <c r="O24" s="21">
        <f t="shared" si="3"/>
        <v>5.981000598565962</v>
      </c>
      <c r="P24" s="34"/>
      <c r="Q24" s="20">
        <v>258407.87661504422</v>
      </c>
    </row>
    <row r="25" spans="3:17" ht="15" customHeight="1" x14ac:dyDescent="0.2">
      <c r="C25" s="23" t="s">
        <v>26</v>
      </c>
      <c r="D25" s="19"/>
      <c r="E25" s="20">
        <v>1628</v>
      </c>
      <c r="F25" s="20"/>
      <c r="G25" s="21">
        <f t="shared" si="0"/>
        <v>15.10904872389791</v>
      </c>
      <c r="H25" s="22"/>
      <c r="I25" s="21">
        <f t="shared" si="1"/>
        <v>67.693735498839914</v>
      </c>
      <c r="J25" s="34"/>
      <c r="K25" s="59">
        <v>658.59703276000005</v>
      </c>
      <c r="L25" s="20"/>
      <c r="M25" s="21">
        <f t="shared" si="2"/>
        <v>3.7234113233192265</v>
      </c>
      <c r="N25" s="22"/>
      <c r="O25" s="21">
        <f t="shared" si="3"/>
        <v>9.704411921885189</v>
      </c>
      <c r="P25" s="34"/>
      <c r="Q25" s="20">
        <v>404543.63191646192</v>
      </c>
    </row>
    <row r="26" spans="3:17" ht="15" customHeight="1" x14ac:dyDescent="0.2">
      <c r="C26" s="23" t="s">
        <v>18</v>
      </c>
      <c r="D26" s="19"/>
      <c r="E26" s="20">
        <v>1124</v>
      </c>
      <c r="F26" s="20"/>
      <c r="G26" s="21">
        <f t="shared" si="0"/>
        <v>10.43155452436195</v>
      </c>
      <c r="H26" s="22"/>
      <c r="I26" s="21">
        <f t="shared" si="1"/>
        <v>78.12529002320187</v>
      </c>
      <c r="J26" s="34"/>
      <c r="K26" s="59">
        <v>710.70539077000001</v>
      </c>
      <c r="L26" s="20"/>
      <c r="M26" s="21">
        <f t="shared" si="2"/>
        <v>4.0180085361868842</v>
      </c>
      <c r="N26" s="22"/>
      <c r="O26" s="21">
        <f t="shared" si="3"/>
        <v>13.722420458072072</v>
      </c>
      <c r="P26" s="34"/>
      <c r="Q26" s="20">
        <v>632300.16972419922</v>
      </c>
    </row>
    <row r="27" spans="3:17" ht="15" customHeight="1" x14ac:dyDescent="0.2">
      <c r="C27" s="28" t="s">
        <v>19</v>
      </c>
      <c r="D27" s="29"/>
      <c r="E27" s="26">
        <v>551</v>
      </c>
      <c r="F27" s="26"/>
      <c r="G27" s="14">
        <f t="shared" si="0"/>
        <v>5.1136890951276106</v>
      </c>
      <c r="H27" s="27"/>
      <c r="I27" s="14">
        <f t="shared" si="1"/>
        <v>83.238979118329482</v>
      </c>
      <c r="J27" s="35"/>
      <c r="K27" s="60">
        <v>766.57005163999997</v>
      </c>
      <c r="L27" s="26"/>
      <c r="M27" s="14">
        <f t="shared" si="2"/>
        <v>4.3338421954808624</v>
      </c>
      <c r="N27" s="27"/>
      <c r="O27" s="14">
        <f t="shared" si="3"/>
        <v>18.056262653552935</v>
      </c>
      <c r="P27" s="35"/>
      <c r="Q27" s="26">
        <v>1391234.2135027223</v>
      </c>
    </row>
    <row r="28" spans="3:17" ht="15" customHeight="1" x14ac:dyDescent="0.2">
      <c r="C28" s="23" t="s">
        <v>20</v>
      </c>
      <c r="D28" s="19"/>
      <c r="E28" s="20">
        <v>340</v>
      </c>
      <c r="F28" s="20"/>
      <c r="G28" s="21">
        <f t="shared" si="0"/>
        <v>3.1554524361948957</v>
      </c>
      <c r="H28" s="22"/>
      <c r="I28" s="21">
        <f t="shared" si="1"/>
        <v>86.394431554524374</v>
      </c>
      <c r="J28" s="34"/>
      <c r="K28" s="59">
        <v>469.64966421000003</v>
      </c>
      <c r="L28" s="20"/>
      <c r="M28" s="21">
        <f t="shared" si="2"/>
        <v>2.6551879081268672</v>
      </c>
      <c r="N28" s="22"/>
      <c r="O28" s="21">
        <f t="shared" si="3"/>
        <v>20.711450561679801</v>
      </c>
      <c r="P28" s="34"/>
      <c r="Q28" s="20">
        <v>1381322.5417941178</v>
      </c>
    </row>
    <row r="29" spans="3:17" ht="15" customHeight="1" x14ac:dyDescent="0.2">
      <c r="C29" s="23" t="s">
        <v>1</v>
      </c>
      <c r="D29" s="19"/>
      <c r="E29" s="20">
        <v>779</v>
      </c>
      <c r="F29" s="20"/>
      <c r="G29" s="21">
        <f t="shared" si="0"/>
        <v>7.2296983758700692</v>
      </c>
      <c r="H29" s="22"/>
      <c r="I29" s="21">
        <f t="shared" si="1"/>
        <v>93.624129930394446</v>
      </c>
      <c r="J29" s="34"/>
      <c r="K29" s="59">
        <v>1965.00782903</v>
      </c>
      <c r="L29" s="20"/>
      <c r="M29" s="21">
        <f t="shared" si="2"/>
        <v>11.109270216963544</v>
      </c>
      <c r="N29" s="22"/>
      <c r="O29" s="21">
        <f t="shared" si="3"/>
        <v>31.820720778643345</v>
      </c>
      <c r="P29" s="34"/>
      <c r="Q29" s="20">
        <v>2522474.7484338894</v>
      </c>
    </row>
    <row r="30" spans="3:17" ht="15" customHeight="1" x14ac:dyDescent="0.2">
      <c r="C30" s="23" t="s">
        <v>2</v>
      </c>
      <c r="D30" s="19"/>
      <c r="E30" s="20">
        <v>317</v>
      </c>
      <c r="F30" s="20"/>
      <c r="G30" s="21">
        <f t="shared" si="0"/>
        <v>2.9419953596287702</v>
      </c>
      <c r="H30" s="22"/>
      <c r="I30" s="21">
        <f t="shared" si="1"/>
        <v>96.566125290023223</v>
      </c>
      <c r="J30" s="34"/>
      <c r="K30" s="59">
        <v>1672.63283174</v>
      </c>
      <c r="L30" s="20"/>
      <c r="M30" s="21">
        <f t="shared" si="2"/>
        <v>9.4563135205100934</v>
      </c>
      <c r="N30" s="22"/>
      <c r="O30" s="21">
        <f t="shared" si="3"/>
        <v>41.277034299153442</v>
      </c>
      <c r="P30" s="34"/>
      <c r="Q30" s="20">
        <v>5276444.264164038</v>
      </c>
    </row>
    <row r="31" spans="3:17" ht="15" customHeight="1" x14ac:dyDescent="0.2">
      <c r="C31" s="23" t="s">
        <v>21</v>
      </c>
      <c r="D31" s="19"/>
      <c r="E31" s="20">
        <v>123</v>
      </c>
      <c r="F31" s="20"/>
      <c r="G31" s="21">
        <f t="shared" si="0"/>
        <v>1.1415313225058006</v>
      </c>
      <c r="H31" s="22"/>
      <c r="I31" s="21">
        <f t="shared" si="1"/>
        <v>97.707656612529021</v>
      </c>
      <c r="J31" s="34"/>
      <c r="K31" s="59">
        <v>1334.09985833</v>
      </c>
      <c r="L31" s="20"/>
      <c r="M31" s="21">
        <f t="shared" si="2"/>
        <v>7.542400393344427</v>
      </c>
      <c r="N31" s="22"/>
      <c r="O31" s="21">
        <f t="shared" si="3"/>
        <v>48.819434692497872</v>
      </c>
      <c r="P31" s="34"/>
      <c r="Q31" s="20">
        <v>10846340.311626015</v>
      </c>
    </row>
    <row r="32" spans="3:17" ht="15" customHeight="1" x14ac:dyDescent="0.2">
      <c r="C32" s="23" t="s">
        <v>28</v>
      </c>
      <c r="D32" s="19"/>
      <c r="E32" s="20">
        <v>60</v>
      </c>
      <c r="F32" s="20"/>
      <c r="G32" s="21">
        <f t="shared" si="0"/>
        <v>0.55684454756380508</v>
      </c>
      <c r="H32" s="22"/>
      <c r="I32" s="21">
        <f t="shared" si="1"/>
        <v>98.26450116009282</v>
      </c>
      <c r="J32" s="34"/>
      <c r="K32" s="59">
        <v>790.36547102999998</v>
      </c>
      <c r="L32" s="20"/>
      <c r="M32" s="21">
        <f t="shared" si="2"/>
        <v>4.468370791257489</v>
      </c>
      <c r="N32" s="22"/>
      <c r="O32" s="21">
        <f t="shared" si="3"/>
        <v>53.287805483755363</v>
      </c>
      <c r="P32" s="34"/>
      <c r="Q32" s="20">
        <v>13172757.850499999</v>
      </c>
    </row>
    <row r="33" spans="3:17" ht="15" customHeight="1" x14ac:dyDescent="0.2">
      <c r="C33" s="18" t="s">
        <v>29</v>
      </c>
      <c r="D33" s="19"/>
      <c r="E33" s="20">
        <v>187</v>
      </c>
      <c r="F33" s="20"/>
      <c r="G33" s="21">
        <f t="shared" si="0"/>
        <v>1.7354988399071927</v>
      </c>
      <c r="H33" s="22"/>
      <c r="I33" s="21">
        <f>I32+G33</f>
        <v>100.00000000000001</v>
      </c>
      <c r="J33" s="34"/>
      <c r="K33" s="59">
        <v>8262.4534414000009</v>
      </c>
      <c r="L33" s="20"/>
      <c r="M33" s="21">
        <f t="shared" si="2"/>
        <v>46.712194516244651</v>
      </c>
      <c r="N33" s="22"/>
      <c r="O33" s="21">
        <f>O32+M33</f>
        <v>100.00000000000001</v>
      </c>
      <c r="P33" s="34"/>
      <c r="Q33" s="20">
        <v>44184243.002139039</v>
      </c>
    </row>
    <row r="34" spans="3:17" ht="17.100000000000001" customHeight="1" x14ac:dyDescent="0.2">
      <c r="C34" s="68" t="s">
        <v>11</v>
      </c>
      <c r="D34" s="68"/>
      <c r="E34" s="70">
        <v>10775</v>
      </c>
      <c r="F34" s="70"/>
      <c r="G34" s="71">
        <f>(E34/E$34)*100</f>
        <v>100</v>
      </c>
      <c r="H34" s="72"/>
      <c r="I34" s="73"/>
      <c r="J34" s="73"/>
      <c r="K34" s="74">
        <v>17688.00101765</v>
      </c>
      <c r="L34" s="70"/>
      <c r="M34" s="71">
        <f>(K34/K$34)*100</f>
        <v>100</v>
      </c>
      <c r="N34" s="72"/>
      <c r="O34" s="73"/>
      <c r="P34" s="73"/>
      <c r="Q34" s="70">
        <v>1641577.8206635732</v>
      </c>
    </row>
    <row r="35" spans="3:17" ht="5.0999999999999996" customHeight="1" x14ac:dyDescent="0.2"/>
    <row r="36" spans="3:17" ht="12.95" customHeight="1" x14ac:dyDescent="0.2">
      <c r="C36" s="36"/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R37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8" ht="9.9499999999999993" customHeight="1" x14ac:dyDescent="0.2">
      <c r="A1" s="5"/>
    </row>
    <row r="2" spans="1:18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8" ht="6.95" customHeight="1" x14ac:dyDescent="0.2"/>
    <row r="4" spans="1:18" ht="18" customHeight="1" x14ac:dyDescent="0.2">
      <c r="C4" s="262" t="s">
        <v>238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37"/>
    </row>
    <row r="5" spans="1:18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44"/>
    </row>
    <row r="6" spans="1:18" ht="6.95" customHeight="1" x14ac:dyDescent="0.2"/>
    <row r="7" spans="1:18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8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8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8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8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8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8" ht="15" customHeight="1" x14ac:dyDescent="0.2">
      <c r="C13" s="18">
        <v>0</v>
      </c>
      <c r="D13" s="18"/>
      <c r="E13" s="55">
        <v>7107</v>
      </c>
      <c r="F13" s="20"/>
      <c r="G13" s="21">
        <f>(E13/E$34)*100</f>
        <v>2.9055244620875458</v>
      </c>
      <c r="H13" s="22"/>
      <c r="I13" s="21">
        <f>G13</f>
        <v>2.9055244620875458</v>
      </c>
      <c r="J13" s="33"/>
      <c r="K13" s="59">
        <v>85.018553330000003</v>
      </c>
      <c r="L13" s="20"/>
      <c r="M13" s="21">
        <f>(K13/K$34)*100</f>
        <v>4.4222770778809473</v>
      </c>
      <c r="N13" s="22"/>
      <c r="O13" s="21">
        <f>M13</f>
        <v>4.4222770778809473</v>
      </c>
      <c r="P13" s="33"/>
      <c r="Q13" s="20">
        <v>11962.649969044603</v>
      </c>
    </row>
    <row r="14" spans="1:18" ht="15" customHeight="1" x14ac:dyDescent="0.2">
      <c r="C14" s="23" t="s">
        <v>14</v>
      </c>
      <c r="D14" s="19"/>
      <c r="E14" s="55">
        <v>10202</v>
      </c>
      <c r="F14" s="20"/>
      <c r="G14" s="21">
        <f t="shared" ref="G14:G33" si="0">(E14/E$34)*100</f>
        <v>4.1708400959922818</v>
      </c>
      <c r="H14" s="22"/>
      <c r="I14" s="21">
        <f t="shared" ref="I14:I32" si="1">I13+G14</f>
        <v>7.0763645580798276</v>
      </c>
      <c r="J14" s="34"/>
      <c r="K14" s="59">
        <v>48.470517219999998</v>
      </c>
      <c r="L14" s="20"/>
      <c r="M14" s="21">
        <f t="shared" ref="M14:M33" si="2">(K14/K$34)*100</f>
        <v>2.5212150625880301</v>
      </c>
      <c r="N14" s="22"/>
      <c r="O14" s="21">
        <f t="shared" ref="O14:O32" si="3">O13+M14</f>
        <v>6.9434921404689778</v>
      </c>
      <c r="P14" s="34"/>
      <c r="Q14" s="20">
        <v>4751.0799078612035</v>
      </c>
    </row>
    <row r="15" spans="1:18" ht="15" customHeight="1" x14ac:dyDescent="0.2">
      <c r="C15" s="23" t="s">
        <v>27</v>
      </c>
      <c r="D15" s="19"/>
      <c r="E15" s="55">
        <v>21417</v>
      </c>
      <c r="F15" s="20"/>
      <c r="G15" s="21">
        <f t="shared" si="0"/>
        <v>8.7558206563288259</v>
      </c>
      <c r="H15" s="22"/>
      <c r="I15" s="21">
        <f t="shared" si="1"/>
        <v>15.832185214408653</v>
      </c>
      <c r="J15" s="34"/>
      <c r="K15" s="59">
        <v>64.041753349999993</v>
      </c>
      <c r="L15" s="20"/>
      <c r="M15" s="21">
        <f t="shared" si="2"/>
        <v>3.3311596913173487</v>
      </c>
      <c r="N15" s="22"/>
      <c r="O15" s="21">
        <f t="shared" si="3"/>
        <v>10.274651831786326</v>
      </c>
      <c r="P15" s="34"/>
      <c r="Q15" s="20">
        <v>2990.2298804687862</v>
      </c>
    </row>
    <row r="16" spans="1:18" ht="15" customHeight="1" x14ac:dyDescent="0.2">
      <c r="C16" s="23" t="s">
        <v>23</v>
      </c>
      <c r="D16" s="19"/>
      <c r="E16" s="55">
        <v>21229</v>
      </c>
      <c r="F16" s="20"/>
      <c r="G16" s="21">
        <f t="shared" si="0"/>
        <v>8.6789614191158737</v>
      </c>
      <c r="H16" s="22"/>
      <c r="I16" s="21">
        <f t="shared" si="1"/>
        <v>24.511146633524525</v>
      </c>
      <c r="J16" s="34"/>
      <c r="K16" s="59">
        <v>51.408146379999998</v>
      </c>
      <c r="L16" s="20"/>
      <c r="M16" s="21">
        <f t="shared" si="2"/>
        <v>2.6740171227119891</v>
      </c>
      <c r="N16" s="22"/>
      <c r="O16" s="21">
        <f t="shared" si="3"/>
        <v>12.948668954498315</v>
      </c>
      <c r="P16" s="34"/>
      <c r="Q16" s="20">
        <v>2421.5999990578921</v>
      </c>
    </row>
    <row r="17" spans="3:17" ht="15" customHeight="1" x14ac:dyDescent="0.2">
      <c r="C17" s="24" t="s">
        <v>15</v>
      </c>
      <c r="D17" s="29"/>
      <c r="E17" s="56">
        <v>41031</v>
      </c>
      <c r="F17" s="26"/>
      <c r="G17" s="14">
        <f t="shared" si="0"/>
        <v>16.774528521727046</v>
      </c>
      <c r="H17" s="27"/>
      <c r="I17" s="14">
        <f t="shared" si="1"/>
        <v>41.285675155251568</v>
      </c>
      <c r="J17" s="35"/>
      <c r="K17" s="60">
        <v>111.06866423</v>
      </c>
      <c r="L17" s="26"/>
      <c r="M17" s="14">
        <f t="shared" si="2"/>
        <v>5.7772849414254379</v>
      </c>
      <c r="N17" s="27"/>
      <c r="O17" s="14">
        <f t="shared" si="3"/>
        <v>18.725953895923752</v>
      </c>
      <c r="P17" s="35"/>
      <c r="Q17" s="26">
        <v>2706.9450959030974</v>
      </c>
    </row>
    <row r="18" spans="3:17" ht="15" customHeight="1" x14ac:dyDescent="0.2">
      <c r="C18" s="23" t="s">
        <v>16</v>
      </c>
      <c r="D18" s="19"/>
      <c r="E18" s="55">
        <v>35544</v>
      </c>
      <c r="F18" s="20"/>
      <c r="G18" s="21">
        <f t="shared" si="0"/>
        <v>14.531301742006436</v>
      </c>
      <c r="H18" s="22"/>
      <c r="I18" s="21">
        <f t="shared" si="1"/>
        <v>55.816976897258002</v>
      </c>
      <c r="J18" s="34"/>
      <c r="K18" s="59">
        <v>111.08000088</v>
      </c>
      <c r="L18" s="20"/>
      <c r="M18" s="21">
        <f t="shared" si="2"/>
        <v>5.7778746222124111</v>
      </c>
      <c r="N18" s="22"/>
      <c r="O18" s="21">
        <f t="shared" si="3"/>
        <v>24.503828518136164</v>
      </c>
      <c r="P18" s="34"/>
      <c r="Q18" s="20">
        <v>3125.1406954760296</v>
      </c>
    </row>
    <row r="19" spans="3:17" ht="15" customHeight="1" x14ac:dyDescent="0.2">
      <c r="C19" s="23" t="s">
        <v>17</v>
      </c>
      <c r="D19" s="19"/>
      <c r="E19" s="55">
        <v>32657</v>
      </c>
      <c r="F19" s="20"/>
      <c r="G19" s="21">
        <f t="shared" si="0"/>
        <v>13.351021859911775</v>
      </c>
      <c r="H19" s="22"/>
      <c r="I19" s="21">
        <f t="shared" si="1"/>
        <v>69.167998757169784</v>
      </c>
      <c r="J19" s="34"/>
      <c r="K19" s="59">
        <v>144.19893107999999</v>
      </c>
      <c r="L19" s="20"/>
      <c r="M19" s="21">
        <f t="shared" si="2"/>
        <v>7.5005702001871315</v>
      </c>
      <c r="N19" s="22"/>
      <c r="O19" s="21">
        <f t="shared" si="3"/>
        <v>32.004398718323294</v>
      </c>
      <c r="P19" s="34"/>
      <c r="Q19" s="20">
        <v>4415.5596374437328</v>
      </c>
    </row>
    <row r="20" spans="3:17" ht="15" customHeight="1" x14ac:dyDescent="0.2">
      <c r="C20" s="23" t="s">
        <v>22</v>
      </c>
      <c r="D20" s="19"/>
      <c r="E20" s="55">
        <v>37501</v>
      </c>
      <c r="F20" s="20"/>
      <c r="G20" s="21">
        <f t="shared" si="0"/>
        <v>15.331373695334891</v>
      </c>
      <c r="H20" s="22"/>
      <c r="I20" s="21">
        <f t="shared" si="1"/>
        <v>84.499372452504673</v>
      </c>
      <c r="J20" s="34"/>
      <c r="K20" s="59">
        <v>225.5718358</v>
      </c>
      <c r="L20" s="20"/>
      <c r="M20" s="21">
        <f t="shared" si="2"/>
        <v>11.733217277902897</v>
      </c>
      <c r="N20" s="22"/>
      <c r="O20" s="21">
        <f t="shared" si="3"/>
        <v>43.737615996226189</v>
      </c>
      <c r="P20" s="34"/>
      <c r="Q20" s="20">
        <v>6015.0885523052721</v>
      </c>
    </row>
    <row r="21" spans="3:17" ht="15" customHeight="1" x14ac:dyDescent="0.2">
      <c r="C21" s="23" t="s">
        <v>24</v>
      </c>
      <c r="D21" s="19"/>
      <c r="E21" s="55">
        <v>11813</v>
      </c>
      <c r="F21" s="20"/>
      <c r="G21" s="21">
        <f t="shared" si="0"/>
        <v>4.8294583467905134</v>
      </c>
      <c r="H21" s="22"/>
      <c r="I21" s="21">
        <f t="shared" si="1"/>
        <v>89.32883079929519</v>
      </c>
      <c r="J21" s="34"/>
      <c r="K21" s="59">
        <v>101.61667300000001</v>
      </c>
      <c r="L21" s="20"/>
      <c r="M21" s="21">
        <f t="shared" si="2"/>
        <v>5.2856355011613054</v>
      </c>
      <c r="N21" s="22"/>
      <c r="O21" s="21">
        <f t="shared" si="3"/>
        <v>49.023251497387491</v>
      </c>
      <c r="P21" s="34"/>
      <c r="Q21" s="20">
        <v>8602.1055616693466</v>
      </c>
    </row>
    <row r="22" spans="3:17" ht="15" customHeight="1" x14ac:dyDescent="0.2">
      <c r="C22" s="28" t="s">
        <v>25</v>
      </c>
      <c r="D22" s="29"/>
      <c r="E22" s="56">
        <v>3654</v>
      </c>
      <c r="F22" s="26"/>
      <c r="G22" s="14">
        <f t="shared" si="0"/>
        <v>1.4938492168943145</v>
      </c>
      <c r="H22" s="27"/>
      <c r="I22" s="14">
        <f t="shared" si="1"/>
        <v>90.822680016189508</v>
      </c>
      <c r="J22" s="35"/>
      <c r="K22" s="60">
        <v>50.928112669999997</v>
      </c>
      <c r="L22" s="26"/>
      <c r="M22" s="14">
        <f t="shared" si="2"/>
        <v>2.6490479602269095</v>
      </c>
      <c r="N22" s="27"/>
      <c r="O22" s="14">
        <f t="shared" si="3"/>
        <v>51.6722994576144</v>
      </c>
      <c r="P22" s="35"/>
      <c r="Q22" s="26">
        <v>13937.633461959495</v>
      </c>
    </row>
    <row r="23" spans="3:17" ht="15" customHeight="1" x14ac:dyDescent="0.2">
      <c r="C23" s="23" t="s">
        <v>31</v>
      </c>
      <c r="D23" s="19"/>
      <c r="E23" s="55">
        <v>3357</v>
      </c>
      <c r="F23" s="20"/>
      <c r="G23" s="21">
        <f t="shared" si="0"/>
        <v>1.3724279751270427</v>
      </c>
      <c r="H23" s="22"/>
      <c r="I23" s="21">
        <f t="shared" si="1"/>
        <v>92.195107991316547</v>
      </c>
      <c r="J23" s="34"/>
      <c r="K23" s="59">
        <v>35.01912231</v>
      </c>
      <c r="L23" s="20"/>
      <c r="M23" s="21">
        <f t="shared" si="2"/>
        <v>1.8215348981288328</v>
      </c>
      <c r="N23" s="22"/>
      <c r="O23" s="21">
        <f t="shared" si="3"/>
        <v>53.493834355743232</v>
      </c>
      <c r="P23" s="34"/>
      <c r="Q23" s="20">
        <v>10431.6718230563</v>
      </c>
    </row>
    <row r="24" spans="3:17" ht="15" customHeight="1" x14ac:dyDescent="0.2">
      <c r="C24" s="23" t="s">
        <v>32</v>
      </c>
      <c r="D24" s="19"/>
      <c r="E24" s="55">
        <v>3639</v>
      </c>
      <c r="F24" s="20"/>
      <c r="G24" s="21">
        <f t="shared" si="0"/>
        <v>1.4877168309464723</v>
      </c>
      <c r="H24" s="22"/>
      <c r="I24" s="21">
        <f t="shared" si="1"/>
        <v>93.682824822263015</v>
      </c>
      <c r="J24" s="34"/>
      <c r="K24" s="59">
        <v>40.918671359999998</v>
      </c>
      <c r="L24" s="20"/>
      <c r="M24" s="21">
        <f t="shared" si="2"/>
        <v>2.1284025112765534</v>
      </c>
      <c r="N24" s="22"/>
      <c r="O24" s="21">
        <f t="shared" si="3"/>
        <v>55.622236867019787</v>
      </c>
      <c r="P24" s="34"/>
      <c r="Q24" s="20">
        <v>11244.482374278648</v>
      </c>
    </row>
    <row r="25" spans="3:17" ht="15" customHeight="1" x14ac:dyDescent="0.2">
      <c r="C25" s="23" t="s">
        <v>26</v>
      </c>
      <c r="D25" s="19"/>
      <c r="E25" s="55">
        <v>8217</v>
      </c>
      <c r="F25" s="20"/>
      <c r="G25" s="21">
        <f t="shared" si="0"/>
        <v>3.3593210222278547</v>
      </c>
      <c r="H25" s="22"/>
      <c r="I25" s="21">
        <f t="shared" si="1"/>
        <v>97.042145844490875</v>
      </c>
      <c r="J25" s="34"/>
      <c r="K25" s="59">
        <v>133.69507178000001</v>
      </c>
      <c r="L25" s="20"/>
      <c r="M25" s="21">
        <f t="shared" si="2"/>
        <v>6.9542073841630012</v>
      </c>
      <c r="N25" s="22"/>
      <c r="O25" s="21">
        <f t="shared" si="3"/>
        <v>62.576444251182785</v>
      </c>
      <c r="P25" s="34"/>
      <c r="Q25" s="20">
        <v>16270.545427771693</v>
      </c>
    </row>
    <row r="26" spans="3:17" ht="15" customHeight="1" x14ac:dyDescent="0.2">
      <c r="C26" s="23" t="s">
        <v>18</v>
      </c>
      <c r="D26" s="19"/>
      <c r="E26" s="55">
        <v>3351</v>
      </c>
      <c r="F26" s="20"/>
      <c r="G26" s="21">
        <f t="shared" si="0"/>
        <v>1.3699750207479058</v>
      </c>
      <c r="H26" s="22"/>
      <c r="I26" s="21">
        <f t="shared" si="1"/>
        <v>98.412120865238776</v>
      </c>
      <c r="J26" s="34"/>
      <c r="K26" s="59">
        <v>94.645897779999999</v>
      </c>
      <c r="L26" s="20"/>
      <c r="M26" s="21">
        <f t="shared" si="2"/>
        <v>4.9230475922514412</v>
      </c>
      <c r="N26" s="22"/>
      <c r="O26" s="21">
        <f t="shared" si="3"/>
        <v>67.499491843434228</v>
      </c>
      <c r="P26" s="34"/>
      <c r="Q26" s="20">
        <v>28244.07573261713</v>
      </c>
    </row>
    <row r="27" spans="3:17" ht="15" customHeight="1" x14ac:dyDescent="0.2">
      <c r="C27" s="28" t="s">
        <v>19</v>
      </c>
      <c r="D27" s="29"/>
      <c r="E27" s="56">
        <v>1228</v>
      </c>
      <c r="F27" s="26"/>
      <c r="G27" s="14">
        <f t="shared" si="0"/>
        <v>0.50203799626333279</v>
      </c>
      <c r="H27" s="27"/>
      <c r="I27" s="14">
        <f t="shared" si="1"/>
        <v>98.914158861502102</v>
      </c>
      <c r="J27" s="35"/>
      <c r="K27" s="60">
        <v>74.483757049999994</v>
      </c>
      <c r="L27" s="26"/>
      <c r="M27" s="14">
        <f t="shared" si="2"/>
        <v>3.8743050613687546</v>
      </c>
      <c r="N27" s="27"/>
      <c r="O27" s="14">
        <f t="shared" si="3"/>
        <v>71.373796904802987</v>
      </c>
      <c r="P27" s="35"/>
      <c r="Q27" s="26">
        <v>60654.525285016287</v>
      </c>
    </row>
    <row r="28" spans="3:17" ht="15" customHeight="1" x14ac:dyDescent="0.2">
      <c r="C28" s="23" t="s">
        <v>20</v>
      </c>
      <c r="D28" s="19"/>
      <c r="E28" s="55">
        <v>632</v>
      </c>
      <c r="F28" s="20"/>
      <c r="G28" s="21">
        <f t="shared" si="0"/>
        <v>0.25837786126907686</v>
      </c>
      <c r="H28" s="22"/>
      <c r="I28" s="21">
        <f t="shared" si="1"/>
        <v>99.172536722771184</v>
      </c>
      <c r="J28" s="34"/>
      <c r="K28" s="59">
        <v>58.720352669999997</v>
      </c>
      <c r="L28" s="20"/>
      <c r="M28" s="21">
        <f t="shared" si="2"/>
        <v>3.0543647174245123</v>
      </c>
      <c r="N28" s="22"/>
      <c r="O28" s="21">
        <f t="shared" si="3"/>
        <v>74.428161622227492</v>
      </c>
      <c r="P28" s="34"/>
      <c r="Q28" s="20">
        <v>92911.950427215183</v>
      </c>
    </row>
    <row r="29" spans="3:17" ht="15" customHeight="1" x14ac:dyDescent="0.2">
      <c r="C29" s="23" t="s">
        <v>1</v>
      </c>
      <c r="D29" s="19"/>
      <c r="E29" s="55">
        <v>1211</v>
      </c>
      <c r="F29" s="20"/>
      <c r="G29" s="21">
        <f t="shared" si="0"/>
        <v>0.49508795885577861</v>
      </c>
      <c r="H29" s="22"/>
      <c r="I29" s="21">
        <f t="shared" si="1"/>
        <v>99.667624681626961</v>
      </c>
      <c r="J29" s="34"/>
      <c r="K29" s="59">
        <v>160.86016695999999</v>
      </c>
      <c r="L29" s="20"/>
      <c r="M29" s="21">
        <f t="shared" si="2"/>
        <v>8.3672116406183736</v>
      </c>
      <c r="N29" s="22"/>
      <c r="O29" s="21">
        <f t="shared" si="3"/>
        <v>82.795373262845871</v>
      </c>
      <c r="P29" s="34"/>
      <c r="Q29" s="20">
        <v>132832.50781172584</v>
      </c>
    </row>
    <row r="30" spans="3:17" ht="15" customHeight="1" x14ac:dyDescent="0.2">
      <c r="C30" s="23" t="s">
        <v>2</v>
      </c>
      <c r="D30" s="19"/>
      <c r="E30" s="55">
        <v>404</v>
      </c>
      <c r="F30" s="20"/>
      <c r="G30" s="21">
        <f t="shared" si="0"/>
        <v>0.16516559486187821</v>
      </c>
      <c r="H30" s="22"/>
      <c r="I30" s="21">
        <f t="shared" si="1"/>
        <v>99.832790276488836</v>
      </c>
      <c r="J30" s="34"/>
      <c r="K30" s="59">
        <v>67.998509839999997</v>
      </c>
      <c r="L30" s="20"/>
      <c r="M30" s="21">
        <f t="shared" si="2"/>
        <v>3.5369721033512915</v>
      </c>
      <c r="N30" s="22"/>
      <c r="O30" s="21">
        <f t="shared" si="3"/>
        <v>86.33234536619716</v>
      </c>
      <c r="P30" s="34"/>
      <c r="Q30" s="20">
        <v>168313.14316831683</v>
      </c>
    </row>
    <row r="31" spans="3:17" ht="15" customHeight="1" x14ac:dyDescent="0.2">
      <c r="C31" s="23" t="s">
        <v>21</v>
      </c>
      <c r="D31" s="19"/>
      <c r="E31" s="55">
        <v>136</v>
      </c>
      <c r="F31" s="20"/>
      <c r="G31" s="21">
        <f t="shared" si="0"/>
        <v>5.5600299260434256E-2</v>
      </c>
      <c r="H31" s="22"/>
      <c r="I31" s="21">
        <f t="shared" si="1"/>
        <v>99.88839057574927</v>
      </c>
      <c r="J31" s="34"/>
      <c r="K31" s="59">
        <v>21.83261881</v>
      </c>
      <c r="L31" s="20"/>
      <c r="M31" s="21">
        <f t="shared" si="2"/>
        <v>1.1356331757236149</v>
      </c>
      <c r="N31" s="22"/>
      <c r="O31" s="21">
        <f t="shared" si="3"/>
        <v>87.467978541920772</v>
      </c>
      <c r="P31" s="34"/>
      <c r="Q31" s="20">
        <v>160533.96183823529</v>
      </c>
    </row>
    <row r="32" spans="3:17" ht="15" customHeight="1" x14ac:dyDescent="0.2">
      <c r="C32" s="23" t="s">
        <v>28</v>
      </c>
      <c r="D32" s="19"/>
      <c r="E32" s="55">
        <v>70</v>
      </c>
      <c r="F32" s="20"/>
      <c r="G32" s="21">
        <f t="shared" si="0"/>
        <v>2.8617801089929396E-2</v>
      </c>
      <c r="H32" s="22"/>
      <c r="I32" s="21">
        <f t="shared" si="1"/>
        <v>99.917008376839206</v>
      </c>
      <c r="J32" s="34"/>
      <c r="K32" s="59">
        <v>22.238463750000001</v>
      </c>
      <c r="L32" s="20"/>
      <c r="M32" s="21">
        <f t="shared" si="2"/>
        <v>1.1567433770272009</v>
      </c>
      <c r="N32" s="22"/>
      <c r="O32" s="21">
        <f t="shared" si="3"/>
        <v>88.624721918947969</v>
      </c>
      <c r="P32" s="34"/>
      <c r="Q32" s="20">
        <v>317692.33928571426</v>
      </c>
    </row>
    <row r="33" spans="3:17" ht="15" customHeight="1" x14ac:dyDescent="0.2">
      <c r="C33" s="18" t="s">
        <v>29</v>
      </c>
      <c r="D33" s="19"/>
      <c r="E33" s="55">
        <v>203</v>
      </c>
      <c r="F33" s="20"/>
      <c r="G33" s="21">
        <f t="shared" si="0"/>
        <v>8.2991623160795253E-2</v>
      </c>
      <c r="H33" s="22"/>
      <c r="I33" s="21">
        <f>I32+G33</f>
        <v>100</v>
      </c>
      <c r="J33" s="34"/>
      <c r="K33" s="59">
        <v>218.69043235999999</v>
      </c>
      <c r="L33" s="20"/>
      <c r="M33" s="21">
        <f t="shared" si="2"/>
        <v>11.375278081052025</v>
      </c>
      <c r="N33" s="22"/>
      <c r="O33" s="21">
        <f>O32+M33</f>
        <v>100</v>
      </c>
      <c r="P33" s="34"/>
      <c r="Q33" s="20">
        <v>1077292.7702463053</v>
      </c>
    </row>
    <row r="34" spans="3:17" ht="17.100000000000001" customHeight="1" x14ac:dyDescent="0.2">
      <c r="C34" s="68" t="s">
        <v>11</v>
      </c>
      <c r="D34" s="68"/>
      <c r="E34" s="69">
        <v>244603</v>
      </c>
      <c r="F34" s="70"/>
      <c r="G34" s="71">
        <f>(E34/E$34)*100</f>
        <v>100</v>
      </c>
      <c r="H34" s="72"/>
      <c r="I34" s="73"/>
      <c r="J34" s="73"/>
      <c r="K34" s="74">
        <v>1922.5062526099998</v>
      </c>
      <c r="L34" s="70"/>
      <c r="M34" s="71">
        <f>(K34/K$34)*100</f>
        <v>100</v>
      </c>
      <c r="N34" s="72"/>
      <c r="O34" s="73"/>
      <c r="P34" s="73"/>
      <c r="Q34" s="70">
        <v>7859.7002187626476</v>
      </c>
    </row>
    <row r="35" spans="3:17" ht="5.0999999999999996" customHeight="1" x14ac:dyDescent="0.2"/>
    <row r="36" spans="3:17" ht="12.95" customHeight="1" x14ac:dyDescent="0.2">
      <c r="C36" s="36"/>
    </row>
    <row r="37" spans="3:17" x14ac:dyDescent="0.2">
      <c r="C37" s="36"/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R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239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89</v>
      </c>
      <c r="F13" s="20"/>
      <c r="G13" s="21">
        <f>(E13/E$34)*100</f>
        <v>3.4847298355520753</v>
      </c>
      <c r="H13" s="22"/>
      <c r="I13" s="21">
        <f>G13</f>
        <v>3.4847298355520753</v>
      </c>
      <c r="J13" s="33"/>
      <c r="K13" s="59">
        <v>103.05887685</v>
      </c>
      <c r="L13" s="20"/>
      <c r="M13" s="21">
        <f>(K13/K$34)*100</f>
        <v>2.4343733264960186</v>
      </c>
      <c r="N13" s="22"/>
      <c r="O13" s="21">
        <f>M13</f>
        <v>2.4343733264960186</v>
      </c>
      <c r="P13" s="33"/>
      <c r="Q13" s="20">
        <v>1157964.9084269663</v>
      </c>
    </row>
    <row r="14" spans="1:17" ht="15" customHeight="1" x14ac:dyDescent="0.2">
      <c r="C14" s="23" t="s">
        <v>14</v>
      </c>
      <c r="D14" s="19"/>
      <c r="E14" s="20">
        <v>125</v>
      </c>
      <c r="F14" s="20"/>
      <c r="G14" s="21">
        <f t="shared" ref="G14:G30" si="0">(E14/E$34)*100</f>
        <v>4.8942834768989822</v>
      </c>
      <c r="H14" s="22"/>
      <c r="I14" s="21">
        <f t="shared" ref="I14:I30" si="1">I13+G14</f>
        <v>8.3790133124510575</v>
      </c>
      <c r="J14" s="34"/>
      <c r="K14" s="59">
        <v>68.307858039999999</v>
      </c>
      <c r="L14" s="20"/>
      <c r="M14" s="21">
        <f t="shared" ref="M14:M30" si="2">(K14/K$34)*100</f>
        <v>1.6135129033540658</v>
      </c>
      <c r="N14" s="22"/>
      <c r="O14" s="21">
        <f t="shared" ref="O14:O30" si="3">O13+M14</f>
        <v>4.047886229850084</v>
      </c>
      <c r="P14" s="34"/>
      <c r="Q14" s="20">
        <v>546462.86432000005</v>
      </c>
    </row>
    <row r="15" spans="1:17" ht="15" customHeight="1" x14ac:dyDescent="0.2">
      <c r="C15" s="23" t="s">
        <v>27</v>
      </c>
      <c r="D15" s="19"/>
      <c r="E15" s="20">
        <v>176</v>
      </c>
      <c r="F15" s="20"/>
      <c r="G15" s="21">
        <f t="shared" si="0"/>
        <v>6.8911511354737662</v>
      </c>
      <c r="H15" s="22"/>
      <c r="I15" s="21">
        <f t="shared" si="1"/>
        <v>15.270164447924824</v>
      </c>
      <c r="J15" s="34"/>
      <c r="K15" s="59">
        <v>32.02622375</v>
      </c>
      <c r="L15" s="20"/>
      <c r="M15" s="21">
        <f t="shared" si="2"/>
        <v>0.75649752091581512</v>
      </c>
      <c r="N15" s="22"/>
      <c r="O15" s="21">
        <f t="shared" si="3"/>
        <v>4.8043837507658989</v>
      </c>
      <c r="P15" s="34"/>
      <c r="Q15" s="20">
        <v>181967.18039772726</v>
      </c>
    </row>
    <row r="16" spans="1:17" ht="15" customHeight="1" x14ac:dyDescent="0.2">
      <c r="C16" s="23" t="s">
        <v>23</v>
      </c>
      <c r="D16" s="19"/>
      <c r="E16" s="20">
        <v>125</v>
      </c>
      <c r="F16" s="20"/>
      <c r="G16" s="21">
        <f t="shared" si="0"/>
        <v>4.8942834768989822</v>
      </c>
      <c r="H16" s="22"/>
      <c r="I16" s="21">
        <f t="shared" si="1"/>
        <v>20.164447924823804</v>
      </c>
      <c r="J16" s="34"/>
      <c r="K16" s="59">
        <v>12.446618429999999</v>
      </c>
      <c r="L16" s="20"/>
      <c r="M16" s="21">
        <f t="shared" si="2"/>
        <v>0.29400394063256036</v>
      </c>
      <c r="N16" s="22"/>
      <c r="O16" s="21">
        <f t="shared" si="3"/>
        <v>5.0983876913984592</v>
      </c>
      <c r="P16" s="34"/>
      <c r="Q16" s="20">
        <v>99572.947440000004</v>
      </c>
    </row>
    <row r="17" spans="3:18" ht="15" customHeight="1" x14ac:dyDescent="0.2">
      <c r="C17" s="24" t="s">
        <v>15</v>
      </c>
      <c r="D17" s="29"/>
      <c r="E17" s="26">
        <v>194</v>
      </c>
      <c r="F17" s="26"/>
      <c r="G17" s="14">
        <f t="shared" si="0"/>
        <v>7.5959279561472206</v>
      </c>
      <c r="H17" s="27"/>
      <c r="I17" s="14">
        <f t="shared" si="1"/>
        <v>27.760375880971026</v>
      </c>
      <c r="J17" s="35"/>
      <c r="K17" s="60">
        <v>29.084832769999998</v>
      </c>
      <c r="L17" s="26"/>
      <c r="M17" s="14">
        <f t="shared" si="2"/>
        <v>0.68701836527811244</v>
      </c>
      <c r="N17" s="27"/>
      <c r="O17" s="14">
        <f t="shared" si="3"/>
        <v>5.7854060566765719</v>
      </c>
      <c r="P17" s="35"/>
      <c r="Q17" s="26">
        <v>149921.81840206185</v>
      </c>
    </row>
    <row r="18" spans="3:18" ht="15" customHeight="1" x14ac:dyDescent="0.2">
      <c r="C18" s="23" t="s">
        <v>16</v>
      </c>
      <c r="D18" s="19"/>
      <c r="E18" s="20">
        <v>231</v>
      </c>
      <c r="F18" s="20"/>
      <c r="G18" s="21">
        <f t="shared" si="0"/>
        <v>9.0446358653093188</v>
      </c>
      <c r="H18" s="22"/>
      <c r="I18" s="21">
        <f t="shared" si="1"/>
        <v>36.805011746280343</v>
      </c>
      <c r="J18" s="34"/>
      <c r="K18" s="59">
        <v>90.063086380000001</v>
      </c>
      <c r="L18" s="20"/>
      <c r="M18" s="21">
        <f t="shared" si="2"/>
        <v>2.1273972886827441</v>
      </c>
      <c r="N18" s="22"/>
      <c r="O18" s="21">
        <f t="shared" si="3"/>
        <v>7.9128033453593165</v>
      </c>
      <c r="P18" s="34"/>
      <c r="Q18" s="20">
        <v>389883.49082251079</v>
      </c>
    </row>
    <row r="19" spans="3:18" ht="15" customHeight="1" x14ac:dyDescent="0.2">
      <c r="C19" s="23" t="s">
        <v>17</v>
      </c>
      <c r="D19" s="19"/>
      <c r="E19" s="20">
        <v>186</v>
      </c>
      <c r="F19" s="20"/>
      <c r="G19" s="21">
        <f t="shared" si="0"/>
        <v>7.2826938136256842</v>
      </c>
      <c r="H19" s="22"/>
      <c r="I19" s="21">
        <f t="shared" si="1"/>
        <v>44.087705559906027</v>
      </c>
      <c r="J19" s="34"/>
      <c r="K19" s="59">
        <v>144.27710966000001</v>
      </c>
      <c r="L19" s="20"/>
      <c r="M19" s="21">
        <f t="shared" si="2"/>
        <v>3.4079970412587035</v>
      </c>
      <c r="N19" s="22"/>
      <c r="O19" s="21">
        <f t="shared" si="3"/>
        <v>11.32080038661802</v>
      </c>
      <c r="P19" s="34"/>
      <c r="Q19" s="20">
        <v>775683.38526881719</v>
      </c>
    </row>
    <row r="20" spans="3:18" ht="15" customHeight="1" x14ac:dyDescent="0.2">
      <c r="C20" s="23" t="s">
        <v>22</v>
      </c>
      <c r="D20" s="19"/>
      <c r="E20" s="20">
        <v>343</v>
      </c>
      <c r="F20" s="20"/>
      <c r="G20" s="21">
        <f t="shared" si="0"/>
        <v>13.429913860610807</v>
      </c>
      <c r="H20" s="22"/>
      <c r="I20" s="21">
        <f t="shared" si="1"/>
        <v>57.517619420516837</v>
      </c>
      <c r="J20" s="34"/>
      <c r="K20" s="59">
        <v>301.36657068</v>
      </c>
      <c r="L20" s="20"/>
      <c r="M20" s="21">
        <f t="shared" si="2"/>
        <v>7.118637070232821</v>
      </c>
      <c r="N20" s="22"/>
      <c r="O20" s="21">
        <f t="shared" si="3"/>
        <v>18.43943745685084</v>
      </c>
      <c r="P20" s="34"/>
      <c r="Q20" s="20">
        <v>878619.73959183681</v>
      </c>
    </row>
    <row r="21" spans="3:18" ht="15" customHeight="1" x14ac:dyDescent="0.2">
      <c r="C21" s="23" t="s">
        <v>24</v>
      </c>
      <c r="D21" s="19"/>
      <c r="E21" s="20">
        <v>212</v>
      </c>
      <c r="F21" s="20"/>
      <c r="G21" s="21">
        <f t="shared" si="0"/>
        <v>8.3007047768206732</v>
      </c>
      <c r="H21" s="22"/>
      <c r="I21" s="21">
        <f t="shared" si="1"/>
        <v>65.818324197337517</v>
      </c>
      <c r="J21" s="34"/>
      <c r="K21" s="59">
        <v>203.57120449999999</v>
      </c>
      <c r="L21" s="20"/>
      <c r="M21" s="21">
        <f t="shared" si="2"/>
        <v>4.8085941301180233</v>
      </c>
      <c r="N21" s="22"/>
      <c r="O21" s="21">
        <f t="shared" si="3"/>
        <v>23.248031586968864</v>
      </c>
      <c r="P21" s="34"/>
      <c r="Q21" s="20">
        <v>960241.53066037735</v>
      </c>
    </row>
    <row r="22" spans="3:18" ht="15" customHeight="1" x14ac:dyDescent="0.2">
      <c r="C22" s="28" t="s">
        <v>25</v>
      </c>
      <c r="D22" s="29"/>
      <c r="E22" s="26">
        <v>79</v>
      </c>
      <c r="F22" s="26"/>
      <c r="G22" s="14">
        <f t="shared" si="0"/>
        <v>3.0931871574001564</v>
      </c>
      <c r="H22" s="27"/>
      <c r="I22" s="14">
        <f t="shared" si="1"/>
        <v>68.911511354737669</v>
      </c>
      <c r="J22" s="35"/>
      <c r="K22" s="60">
        <v>199.73413793</v>
      </c>
      <c r="L22" s="26"/>
      <c r="M22" s="14">
        <f t="shared" si="2"/>
        <v>4.717958051058158</v>
      </c>
      <c r="N22" s="27"/>
      <c r="O22" s="14">
        <f t="shared" si="3"/>
        <v>27.965989638027022</v>
      </c>
      <c r="P22" s="35"/>
      <c r="Q22" s="26">
        <v>2528280.2269620253</v>
      </c>
    </row>
    <row r="23" spans="3:18" ht="15" customHeight="1" x14ac:dyDescent="0.2">
      <c r="C23" s="23" t="s">
        <v>31</v>
      </c>
      <c r="D23" s="19"/>
      <c r="E23" s="20">
        <v>101</v>
      </c>
      <c r="F23" s="20"/>
      <c r="G23" s="21">
        <f t="shared" si="0"/>
        <v>3.9545810493343776</v>
      </c>
      <c r="H23" s="22"/>
      <c r="I23" s="21">
        <f t="shared" si="1"/>
        <v>72.866092404072049</v>
      </c>
      <c r="J23" s="34"/>
      <c r="K23" s="59">
        <v>109.81854599</v>
      </c>
      <c r="L23" s="20"/>
      <c r="M23" s="21">
        <f t="shared" si="2"/>
        <v>2.5940447565884015</v>
      </c>
      <c r="N23" s="22"/>
      <c r="O23" s="21">
        <f t="shared" si="3"/>
        <v>30.560034394615425</v>
      </c>
      <c r="P23" s="34"/>
      <c r="Q23" s="20">
        <v>1087312.3365346536</v>
      </c>
    </row>
    <row r="24" spans="3:18" ht="15" customHeight="1" x14ac:dyDescent="0.2">
      <c r="C24" s="23" t="s">
        <v>32</v>
      </c>
      <c r="D24" s="19"/>
      <c r="E24" s="20">
        <v>111</v>
      </c>
      <c r="F24" s="20"/>
      <c r="G24" s="21">
        <f t="shared" si="0"/>
        <v>4.3461237274862956</v>
      </c>
      <c r="H24" s="22"/>
      <c r="I24" s="21">
        <f t="shared" si="1"/>
        <v>77.21221613155835</v>
      </c>
      <c r="J24" s="34"/>
      <c r="K24" s="59">
        <v>176.23532764000001</v>
      </c>
      <c r="L24" s="20"/>
      <c r="M24" s="21">
        <f t="shared" si="2"/>
        <v>4.1628881849501989</v>
      </c>
      <c r="N24" s="22"/>
      <c r="O24" s="21">
        <f t="shared" si="3"/>
        <v>34.722922579565626</v>
      </c>
      <c r="P24" s="34"/>
      <c r="Q24" s="20">
        <v>1587705.6544144147</v>
      </c>
    </row>
    <row r="25" spans="3:18" ht="15" customHeight="1" x14ac:dyDescent="0.2">
      <c r="C25" s="23" t="s">
        <v>26</v>
      </c>
      <c r="D25" s="19"/>
      <c r="E25" s="20">
        <v>221</v>
      </c>
      <c r="F25" s="20"/>
      <c r="G25" s="21">
        <f t="shared" si="0"/>
        <v>8.6530931871573991</v>
      </c>
      <c r="H25" s="22"/>
      <c r="I25" s="21">
        <f t="shared" si="1"/>
        <v>85.865309318715745</v>
      </c>
      <c r="J25" s="34"/>
      <c r="K25" s="59">
        <v>778.23278806999997</v>
      </c>
      <c r="L25" s="20"/>
      <c r="M25" s="21">
        <f t="shared" si="2"/>
        <v>18.382784666280173</v>
      </c>
      <c r="N25" s="22"/>
      <c r="O25" s="21">
        <f t="shared" si="3"/>
        <v>53.105707245845799</v>
      </c>
      <c r="P25" s="34"/>
      <c r="Q25" s="20">
        <v>3521415.3306334838</v>
      </c>
    </row>
    <row r="26" spans="3:18" ht="15" customHeight="1" x14ac:dyDescent="0.2">
      <c r="C26" s="23" t="s">
        <v>18</v>
      </c>
      <c r="D26" s="19"/>
      <c r="E26" s="20">
        <v>149</v>
      </c>
      <c r="F26" s="20"/>
      <c r="G26" s="21">
        <f t="shared" si="0"/>
        <v>5.8339859044635869</v>
      </c>
      <c r="H26" s="22"/>
      <c r="I26" s="21">
        <f t="shared" si="1"/>
        <v>91.699295223179334</v>
      </c>
      <c r="J26" s="34"/>
      <c r="K26" s="59">
        <v>397.19852961999999</v>
      </c>
      <c r="L26" s="20"/>
      <c r="M26" s="21">
        <f t="shared" si="2"/>
        <v>9.382301994593945</v>
      </c>
      <c r="N26" s="22"/>
      <c r="O26" s="21">
        <f t="shared" si="3"/>
        <v>62.488009240439744</v>
      </c>
      <c r="P26" s="34"/>
      <c r="Q26" s="20">
        <v>2665761.9437583894</v>
      </c>
    </row>
    <row r="27" spans="3:18" ht="15" customHeight="1" x14ac:dyDescent="0.2">
      <c r="C27" s="28" t="s">
        <v>19</v>
      </c>
      <c r="D27" s="29"/>
      <c r="E27" s="26">
        <v>59</v>
      </c>
      <c r="F27" s="26"/>
      <c r="G27" s="14">
        <f t="shared" si="0"/>
        <v>2.3101018010963195</v>
      </c>
      <c r="H27" s="27"/>
      <c r="I27" s="14">
        <f t="shared" si="1"/>
        <v>94.009397024275657</v>
      </c>
      <c r="J27" s="35"/>
      <c r="K27" s="60">
        <v>245.93475093999999</v>
      </c>
      <c r="L27" s="26"/>
      <c r="M27" s="14">
        <f t="shared" si="2"/>
        <v>5.8092715159138431</v>
      </c>
      <c r="N27" s="27"/>
      <c r="O27" s="14">
        <f t="shared" si="3"/>
        <v>68.297280756353587</v>
      </c>
      <c r="P27" s="35"/>
      <c r="Q27" s="26">
        <v>4168385.6091525424</v>
      </c>
    </row>
    <row r="28" spans="3:18" ht="15" customHeight="1" x14ac:dyDescent="0.2">
      <c r="C28" s="23" t="s">
        <v>20</v>
      </c>
      <c r="D28" s="19"/>
      <c r="E28" s="20">
        <v>39</v>
      </c>
      <c r="F28" s="20"/>
      <c r="G28" s="21">
        <f t="shared" si="0"/>
        <v>1.5270164447924823</v>
      </c>
      <c r="H28" s="22"/>
      <c r="I28" s="21">
        <f t="shared" si="1"/>
        <v>95.536413469068137</v>
      </c>
      <c r="J28" s="34"/>
      <c r="K28" s="59">
        <v>232.63825983999999</v>
      </c>
      <c r="L28" s="20"/>
      <c r="M28" s="21">
        <f t="shared" si="2"/>
        <v>5.4951925713417653</v>
      </c>
      <c r="N28" s="22"/>
      <c r="O28" s="21">
        <f t="shared" si="3"/>
        <v>73.792473327695348</v>
      </c>
      <c r="P28" s="34"/>
      <c r="Q28" s="20">
        <v>5965083.5856410256</v>
      </c>
    </row>
    <row r="29" spans="3:18" ht="15" customHeight="1" x14ac:dyDescent="0.2">
      <c r="C29" s="23" t="s">
        <v>1</v>
      </c>
      <c r="D29" s="19"/>
      <c r="E29" s="20">
        <v>62</v>
      </c>
      <c r="F29" s="20"/>
      <c r="G29" s="21">
        <f t="shared" si="0"/>
        <v>2.427564604541895</v>
      </c>
      <c r="H29" s="22"/>
      <c r="I29" s="21">
        <f t="shared" si="1"/>
        <v>97.963978073610036</v>
      </c>
      <c r="J29" s="34"/>
      <c r="K29" s="59">
        <v>264.83725792000001</v>
      </c>
      <c r="L29" s="20"/>
      <c r="M29" s="21">
        <f t="shared" si="2"/>
        <v>6.2557712275591761</v>
      </c>
      <c r="N29" s="22"/>
      <c r="O29" s="21">
        <f t="shared" si="3"/>
        <v>80.048244555254527</v>
      </c>
      <c r="P29" s="34"/>
      <c r="Q29" s="20">
        <v>4271568.6761290329</v>
      </c>
    </row>
    <row r="30" spans="3:18" ht="15" customHeight="1" x14ac:dyDescent="0.2">
      <c r="C30" s="23" t="s">
        <v>2</v>
      </c>
      <c r="D30" s="19"/>
      <c r="E30" s="20">
        <v>30</v>
      </c>
      <c r="F30" s="20"/>
      <c r="G30" s="21">
        <f t="shared" si="0"/>
        <v>1.1746280344557558</v>
      </c>
      <c r="H30" s="22"/>
      <c r="I30" s="21">
        <f t="shared" si="1"/>
        <v>99.138606108065787</v>
      </c>
      <c r="J30" s="34"/>
      <c r="K30" s="59">
        <v>445.47549636000002</v>
      </c>
      <c r="L30" s="20"/>
      <c r="M30" s="21">
        <f t="shared" si="2"/>
        <v>10.522661405720125</v>
      </c>
      <c r="N30" s="22"/>
      <c r="O30" s="21">
        <f t="shared" si="3"/>
        <v>90.570905960974656</v>
      </c>
      <c r="P30" s="34"/>
      <c r="Q30" s="20">
        <v>14849183.212000001</v>
      </c>
    </row>
    <row r="31" spans="3:18" ht="15" customHeight="1" x14ac:dyDescent="0.2">
      <c r="C31" s="23" t="s">
        <v>21</v>
      </c>
      <c r="D31" s="19"/>
      <c r="E31" s="20">
        <v>7</v>
      </c>
      <c r="F31" s="20"/>
      <c r="G31" s="21">
        <f t="shared" ref="G31:G32" si="4">(E31/E$34)*100</f>
        <v>0.27407987470634299</v>
      </c>
      <c r="H31" s="22"/>
      <c r="I31" s="21">
        <f t="shared" ref="I31:I32" si="5">I30+G31</f>
        <v>99.412685982772132</v>
      </c>
      <c r="J31" s="34"/>
      <c r="K31" s="59">
        <v>17.827865930000002</v>
      </c>
      <c r="L31" s="20"/>
      <c r="M31" s="21">
        <f t="shared" ref="M31:M32" si="6">(K31/K$34)*100</f>
        <v>0.42111541106261469</v>
      </c>
      <c r="N31" s="22"/>
      <c r="O31" s="21">
        <f t="shared" ref="O31:O32" si="7">O30+M31</f>
        <v>90.992021372037271</v>
      </c>
      <c r="P31" s="34"/>
      <c r="Q31" s="20">
        <v>2546837.9899999998</v>
      </c>
    </row>
    <row r="32" spans="3:18" ht="15" customHeight="1" x14ac:dyDescent="0.2">
      <c r="C32" s="23" t="s">
        <v>28</v>
      </c>
      <c r="D32" s="19"/>
      <c r="E32" s="20">
        <v>5</v>
      </c>
      <c r="F32" s="20"/>
      <c r="G32" s="21">
        <f t="shared" si="4"/>
        <v>0.19577133907595928</v>
      </c>
      <c r="H32" s="22"/>
      <c r="I32" s="21">
        <f t="shared" si="5"/>
        <v>99.608457321848093</v>
      </c>
      <c r="J32" s="34"/>
      <c r="K32" s="59">
        <v>84.716689689999995</v>
      </c>
      <c r="L32" s="20"/>
      <c r="M32" s="21">
        <f t="shared" si="6"/>
        <v>2.0011090358625063</v>
      </c>
      <c r="N32" s="22"/>
      <c r="O32" s="21">
        <f t="shared" si="7"/>
        <v>92.993130407899784</v>
      </c>
      <c r="P32" s="34"/>
      <c r="Q32" s="20">
        <v>16943337.938000001</v>
      </c>
      <c r="R32" s="5"/>
    </row>
    <row r="33" spans="3:17" ht="15" customHeight="1" x14ac:dyDescent="0.2">
      <c r="C33" s="18" t="s">
        <v>29</v>
      </c>
      <c r="D33" s="19"/>
      <c r="E33" s="20">
        <v>10</v>
      </c>
      <c r="F33" s="20"/>
      <c r="G33" s="21">
        <f t="shared" ref="G33" si="8">(E33/E$34)*100</f>
        <v>0.39154267815191857</v>
      </c>
      <c r="H33" s="22"/>
      <c r="I33" s="21">
        <f t="shared" ref="I33" si="9">I32+G33</f>
        <v>100.00000000000001</v>
      </c>
      <c r="J33" s="34"/>
      <c r="K33" s="59">
        <v>296.63490909000001</v>
      </c>
      <c r="L33" s="20"/>
      <c r="M33" s="21">
        <f t="shared" ref="M33" si="10">(K33/K$34)*100</f>
        <v>7.0068695921002302</v>
      </c>
      <c r="N33" s="22"/>
      <c r="O33" s="21">
        <f t="shared" ref="O33" si="11">O32+M33</f>
        <v>100.00000000000001</v>
      </c>
      <c r="P33" s="34"/>
      <c r="Q33" s="20">
        <v>29663490.909000002</v>
      </c>
    </row>
    <row r="34" spans="3:17" ht="17.100000000000001" customHeight="1" x14ac:dyDescent="0.2">
      <c r="C34" s="68" t="s">
        <v>11</v>
      </c>
      <c r="D34" s="68"/>
      <c r="E34" s="70">
        <v>2554</v>
      </c>
      <c r="F34" s="70"/>
      <c r="G34" s="71">
        <f>(E34/E$34)*100</f>
        <v>100</v>
      </c>
      <c r="H34" s="72"/>
      <c r="I34" s="73"/>
      <c r="J34" s="73"/>
      <c r="K34" s="74">
        <v>4233.4869400799998</v>
      </c>
      <c r="L34" s="70"/>
      <c r="M34" s="71">
        <f>(K34/K$34)*100</f>
        <v>100</v>
      </c>
      <c r="N34" s="72"/>
      <c r="O34" s="73"/>
      <c r="P34" s="73"/>
      <c r="Q34" s="70">
        <v>1657590.8144400939</v>
      </c>
    </row>
    <row r="35" spans="3:17" ht="5.0999999999999996" customHeight="1" x14ac:dyDescent="0.2"/>
    <row r="36" spans="3:17" ht="12.95" customHeight="1" x14ac:dyDescent="0.2">
      <c r="C36" s="86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A1:R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  <c r="B1" s="251"/>
      <c r="C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240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295</v>
      </c>
      <c r="F13" s="20"/>
      <c r="G13" s="21">
        <f>(E13/E$34)*100</f>
        <v>2.5852247831040223</v>
      </c>
      <c r="H13" s="22"/>
      <c r="I13" s="21">
        <f>G13</f>
        <v>2.5852247831040223</v>
      </c>
      <c r="J13" s="33"/>
      <c r="K13" s="59">
        <v>4.0756651399999999</v>
      </c>
      <c r="L13" s="20"/>
      <c r="M13" s="21">
        <f>(K13/K$34)*100</f>
        <v>4.5378946463252585E-2</v>
      </c>
      <c r="N13" s="22"/>
      <c r="O13" s="21">
        <f>M13</f>
        <v>4.5378946463252585E-2</v>
      </c>
      <c r="P13" s="33"/>
      <c r="Q13" s="20">
        <v>13815.814033898305</v>
      </c>
    </row>
    <row r="14" spans="1:17" ht="15" customHeight="1" x14ac:dyDescent="0.2">
      <c r="C14" s="23" t="s">
        <v>14</v>
      </c>
      <c r="D14" s="19"/>
      <c r="E14" s="20">
        <v>1076</v>
      </c>
      <c r="F14" s="20"/>
      <c r="G14" s="21">
        <f t="shared" ref="G14:G29" si="0">(E14/E$34)*100</f>
        <v>9.4294978529489093</v>
      </c>
      <c r="H14" s="22"/>
      <c r="I14" s="21">
        <f t="shared" ref="I14:I29" si="1">I13+G14</f>
        <v>12.014722636052932</v>
      </c>
      <c r="J14" s="34"/>
      <c r="K14" s="59">
        <v>7.2989686499999999</v>
      </c>
      <c r="L14" s="20"/>
      <c r="M14" s="21">
        <f t="shared" ref="M14:M29" si="2">(K14/K$34)*100</f>
        <v>8.1267595896091949E-2</v>
      </c>
      <c r="N14" s="22"/>
      <c r="O14" s="21">
        <f t="shared" ref="O14:O29" si="3">O13+M14</f>
        <v>0.12664654235934453</v>
      </c>
      <c r="P14" s="34"/>
      <c r="Q14" s="20">
        <v>6783.4281133828999</v>
      </c>
    </row>
    <row r="15" spans="1:17" ht="15" customHeight="1" x14ac:dyDescent="0.2">
      <c r="C15" s="23" t="s">
        <v>27</v>
      </c>
      <c r="D15" s="19"/>
      <c r="E15" s="20">
        <v>2498</v>
      </c>
      <c r="F15" s="20"/>
      <c r="G15" s="21">
        <f t="shared" si="0"/>
        <v>21.8911576548944</v>
      </c>
      <c r="H15" s="22"/>
      <c r="I15" s="21">
        <f t="shared" si="1"/>
        <v>33.90588029094733</v>
      </c>
      <c r="J15" s="34"/>
      <c r="K15" s="59">
        <v>50.39704914</v>
      </c>
      <c r="L15" s="20"/>
      <c r="M15" s="21">
        <f t="shared" si="2"/>
        <v>0.56112681397323283</v>
      </c>
      <c r="N15" s="22"/>
      <c r="O15" s="21">
        <f t="shared" si="3"/>
        <v>0.68777335633257741</v>
      </c>
      <c r="P15" s="34"/>
      <c r="Q15" s="20">
        <v>20174.95962369896</v>
      </c>
    </row>
    <row r="16" spans="1:17" ht="15" customHeight="1" x14ac:dyDescent="0.2">
      <c r="C16" s="23" t="s">
        <v>23</v>
      </c>
      <c r="D16" s="19"/>
      <c r="E16" s="20">
        <v>1778</v>
      </c>
      <c r="F16" s="20"/>
      <c r="G16" s="21">
        <f t="shared" si="0"/>
        <v>15.58145648935238</v>
      </c>
      <c r="H16" s="22"/>
      <c r="I16" s="21">
        <f t="shared" si="1"/>
        <v>49.487336780299714</v>
      </c>
      <c r="J16" s="34"/>
      <c r="K16" s="59">
        <v>91.089119170000004</v>
      </c>
      <c r="L16" s="20"/>
      <c r="M16" s="21">
        <f t="shared" si="2"/>
        <v>1.0141972218552442</v>
      </c>
      <c r="N16" s="22"/>
      <c r="O16" s="21">
        <f t="shared" si="3"/>
        <v>1.7019705781878216</v>
      </c>
      <c r="P16" s="34"/>
      <c r="Q16" s="20">
        <v>51231.22562992126</v>
      </c>
    </row>
    <row r="17" spans="3:18" ht="15" customHeight="1" x14ac:dyDescent="0.2">
      <c r="C17" s="24" t="s">
        <v>15</v>
      </c>
      <c r="D17" s="29"/>
      <c r="E17" s="26">
        <v>2556</v>
      </c>
      <c r="F17" s="26"/>
      <c r="G17" s="14">
        <f t="shared" si="0"/>
        <v>22.399439137674175</v>
      </c>
      <c r="H17" s="27"/>
      <c r="I17" s="14">
        <f t="shared" si="1"/>
        <v>71.886775917973893</v>
      </c>
      <c r="J17" s="35"/>
      <c r="K17" s="60">
        <v>278.50016561000001</v>
      </c>
      <c r="L17" s="26"/>
      <c r="M17" s="14">
        <f t="shared" si="2"/>
        <v>3.1008543810896025</v>
      </c>
      <c r="N17" s="27"/>
      <c r="O17" s="14">
        <f t="shared" si="3"/>
        <v>4.8028249592774239</v>
      </c>
      <c r="P17" s="35"/>
      <c r="Q17" s="26">
        <v>108959.37621674492</v>
      </c>
    </row>
    <row r="18" spans="3:18" ht="15" customHeight="1" x14ac:dyDescent="0.2">
      <c r="C18" s="23" t="s">
        <v>16</v>
      </c>
      <c r="D18" s="19"/>
      <c r="E18" s="20">
        <v>1272</v>
      </c>
      <c r="F18" s="20"/>
      <c r="G18" s="21">
        <f t="shared" si="0"/>
        <v>11.147138725790903</v>
      </c>
      <c r="H18" s="22"/>
      <c r="I18" s="21">
        <f t="shared" si="1"/>
        <v>83.033914643764803</v>
      </c>
      <c r="J18" s="34"/>
      <c r="K18" s="59">
        <v>346.51470617000001</v>
      </c>
      <c r="L18" s="20"/>
      <c r="M18" s="21">
        <f t="shared" si="2"/>
        <v>3.8581364660439523</v>
      </c>
      <c r="N18" s="22"/>
      <c r="O18" s="21">
        <f t="shared" si="3"/>
        <v>8.6609614253213767</v>
      </c>
      <c r="P18" s="34"/>
      <c r="Q18" s="20">
        <v>272417.22183176101</v>
      </c>
    </row>
    <row r="19" spans="3:18" ht="15" customHeight="1" x14ac:dyDescent="0.2">
      <c r="C19" s="23" t="s">
        <v>17</v>
      </c>
      <c r="D19" s="19"/>
      <c r="E19" s="20">
        <v>829</v>
      </c>
      <c r="F19" s="20"/>
      <c r="G19" s="21">
        <f t="shared" si="0"/>
        <v>7.2649198142143545</v>
      </c>
      <c r="H19" s="22"/>
      <c r="I19" s="21">
        <f t="shared" si="1"/>
        <v>90.298834457979154</v>
      </c>
      <c r="J19" s="34"/>
      <c r="K19" s="59">
        <v>374.46697762999997</v>
      </c>
      <c r="L19" s="20"/>
      <c r="M19" s="21">
        <f t="shared" si="2"/>
        <v>4.1693604225119865</v>
      </c>
      <c r="N19" s="22"/>
      <c r="O19" s="21">
        <f t="shared" si="3"/>
        <v>12.830321847833364</v>
      </c>
      <c r="P19" s="34"/>
      <c r="Q19" s="20">
        <v>451709.26131483715</v>
      </c>
    </row>
    <row r="20" spans="3:18" ht="15" customHeight="1" x14ac:dyDescent="0.2">
      <c r="C20" s="23" t="s">
        <v>22</v>
      </c>
      <c r="D20" s="19"/>
      <c r="E20" s="20">
        <v>740</v>
      </c>
      <c r="F20" s="20"/>
      <c r="G20" s="21">
        <f t="shared" si="0"/>
        <v>6.4849706423626321</v>
      </c>
      <c r="H20" s="22"/>
      <c r="I20" s="21">
        <f t="shared" si="1"/>
        <v>96.78380510034178</v>
      </c>
      <c r="J20" s="34"/>
      <c r="K20" s="59">
        <v>798.02021080999998</v>
      </c>
      <c r="L20" s="20"/>
      <c r="M20" s="21">
        <f t="shared" si="2"/>
        <v>8.8852531253194496</v>
      </c>
      <c r="N20" s="22"/>
      <c r="O20" s="21">
        <f t="shared" si="3"/>
        <v>21.715574973152812</v>
      </c>
      <c r="P20" s="34"/>
      <c r="Q20" s="20">
        <v>1078405.6902837837</v>
      </c>
    </row>
    <row r="21" spans="3:18" ht="15" customHeight="1" x14ac:dyDescent="0.2">
      <c r="C21" s="23" t="s">
        <v>24</v>
      </c>
      <c r="D21" s="19"/>
      <c r="E21" s="20">
        <v>134</v>
      </c>
      <c r="F21" s="20"/>
      <c r="G21" s="21">
        <f t="shared" si="0"/>
        <v>1.1743054946980982</v>
      </c>
      <c r="H21" s="22"/>
      <c r="I21" s="21">
        <f t="shared" si="1"/>
        <v>97.958110595039884</v>
      </c>
      <c r="J21" s="34"/>
      <c r="K21" s="59">
        <v>365.77932386999998</v>
      </c>
      <c r="L21" s="20"/>
      <c r="M21" s="21">
        <f t="shared" si="2"/>
        <v>4.0726310393747065</v>
      </c>
      <c r="N21" s="22"/>
      <c r="O21" s="21">
        <f t="shared" si="3"/>
        <v>25.788206012527517</v>
      </c>
      <c r="P21" s="34"/>
      <c r="Q21" s="20">
        <v>2729696.4467910449</v>
      </c>
    </row>
    <row r="22" spans="3:18" ht="15" customHeight="1" x14ac:dyDescent="0.2">
      <c r="C22" s="28" t="s">
        <v>25</v>
      </c>
      <c r="D22" s="29"/>
      <c r="E22" s="26">
        <v>40</v>
      </c>
      <c r="F22" s="26"/>
      <c r="G22" s="14">
        <f t="shared" si="0"/>
        <v>0.35053895364122339</v>
      </c>
      <c r="H22" s="27"/>
      <c r="I22" s="14">
        <f t="shared" si="1"/>
        <v>98.308649548681103</v>
      </c>
      <c r="J22" s="35"/>
      <c r="K22" s="60">
        <v>131.01371682999999</v>
      </c>
      <c r="L22" s="26"/>
      <c r="M22" s="14">
        <f t="shared" si="2"/>
        <v>1.4587224999501074</v>
      </c>
      <c r="N22" s="27"/>
      <c r="O22" s="14">
        <f t="shared" si="3"/>
        <v>27.246928512477623</v>
      </c>
      <c r="P22" s="35"/>
      <c r="Q22" s="26">
        <v>3275342.92075</v>
      </c>
    </row>
    <row r="23" spans="3:18" ht="15" customHeight="1" x14ac:dyDescent="0.2">
      <c r="C23" s="23" t="s">
        <v>31</v>
      </c>
      <c r="D23" s="19"/>
      <c r="E23" s="20">
        <v>44</v>
      </c>
      <c r="F23" s="20"/>
      <c r="G23" s="21">
        <f t="shared" si="0"/>
        <v>0.38559284900534574</v>
      </c>
      <c r="H23" s="22"/>
      <c r="I23" s="21">
        <f t="shared" si="1"/>
        <v>98.694242397686452</v>
      </c>
      <c r="J23" s="34"/>
      <c r="K23" s="59">
        <v>221.14351518000001</v>
      </c>
      <c r="L23" s="20"/>
      <c r="M23" s="21">
        <f t="shared" si="2"/>
        <v>2.4622385282733767</v>
      </c>
      <c r="N23" s="22"/>
      <c r="O23" s="21">
        <f t="shared" si="3"/>
        <v>29.709167040751002</v>
      </c>
      <c r="P23" s="34"/>
      <c r="Q23" s="20">
        <v>5025988.9813636364</v>
      </c>
    </row>
    <row r="24" spans="3:18" ht="15" customHeight="1" x14ac:dyDescent="0.2">
      <c r="C24" s="23" t="s">
        <v>32</v>
      </c>
      <c r="D24" s="19"/>
      <c r="E24" s="20">
        <v>28</v>
      </c>
      <c r="F24" s="20"/>
      <c r="G24" s="21">
        <f t="shared" si="0"/>
        <v>0.24537726754885639</v>
      </c>
      <c r="H24" s="22"/>
      <c r="I24" s="21">
        <f t="shared" si="1"/>
        <v>98.939619665235313</v>
      </c>
      <c r="J24" s="34"/>
      <c r="K24" s="59">
        <v>165.71510653000001</v>
      </c>
      <c r="L24" s="20"/>
      <c r="M24" s="21">
        <f t="shared" si="2"/>
        <v>1.8450919516359163</v>
      </c>
      <c r="N24" s="22"/>
      <c r="O24" s="21">
        <f t="shared" si="3"/>
        <v>31.554258992386917</v>
      </c>
      <c r="P24" s="34"/>
      <c r="Q24" s="20">
        <v>5918396.6617857143</v>
      </c>
    </row>
    <row r="25" spans="3:18" ht="15" customHeight="1" x14ac:dyDescent="0.2">
      <c r="C25" s="23" t="s">
        <v>26</v>
      </c>
      <c r="D25" s="19"/>
      <c r="E25" s="20">
        <v>70</v>
      </c>
      <c r="F25" s="20"/>
      <c r="G25" s="21">
        <f t="shared" si="0"/>
        <v>0.6134431688721409</v>
      </c>
      <c r="H25" s="22"/>
      <c r="I25" s="21">
        <f t="shared" si="1"/>
        <v>99.55306283410745</v>
      </c>
      <c r="J25" s="34"/>
      <c r="K25" s="59">
        <v>686.78247542999998</v>
      </c>
      <c r="L25" s="20"/>
      <c r="M25" s="21">
        <f t="shared" si="2"/>
        <v>7.646718784271382</v>
      </c>
      <c r="N25" s="22"/>
      <c r="O25" s="21">
        <f t="shared" si="3"/>
        <v>39.200977776658299</v>
      </c>
      <c r="P25" s="34"/>
      <c r="Q25" s="20">
        <v>9811178.2204285711</v>
      </c>
    </row>
    <row r="26" spans="3:18" ht="15" customHeight="1" x14ac:dyDescent="0.2">
      <c r="C26" s="23" t="s">
        <v>18</v>
      </c>
      <c r="D26" s="19"/>
      <c r="E26" s="20">
        <v>21</v>
      </c>
      <c r="F26" s="20"/>
      <c r="G26" s="21">
        <f t="shared" si="0"/>
        <v>0.18403295066164227</v>
      </c>
      <c r="H26" s="22"/>
      <c r="I26" s="21">
        <f t="shared" si="1"/>
        <v>99.737095784769096</v>
      </c>
      <c r="J26" s="34"/>
      <c r="K26" s="59">
        <v>505.26714836999997</v>
      </c>
      <c r="L26" s="20"/>
      <c r="M26" s="21">
        <f t="shared" si="2"/>
        <v>5.6257052745806613</v>
      </c>
      <c r="N26" s="22"/>
      <c r="O26" s="21">
        <f t="shared" si="3"/>
        <v>44.826683051238959</v>
      </c>
      <c r="P26" s="34"/>
      <c r="Q26" s="20">
        <v>24060340.398571424</v>
      </c>
    </row>
    <row r="27" spans="3:18" ht="15" customHeight="1" x14ac:dyDescent="0.2">
      <c r="C27" s="28" t="s">
        <v>19</v>
      </c>
      <c r="D27" s="29"/>
      <c r="E27" s="26">
        <v>9</v>
      </c>
      <c r="F27" s="26"/>
      <c r="G27" s="14">
        <f t="shared" si="0"/>
        <v>7.8871264569275262E-2</v>
      </c>
      <c r="H27" s="27"/>
      <c r="I27" s="14">
        <f t="shared" si="1"/>
        <v>99.815967049338369</v>
      </c>
      <c r="J27" s="35"/>
      <c r="K27" s="60">
        <v>328.32865447</v>
      </c>
      <c r="L27" s="26"/>
      <c r="M27" s="14">
        <f t="shared" si="2"/>
        <v>3.6556507764388826</v>
      </c>
      <c r="N27" s="27"/>
      <c r="O27" s="14">
        <f t="shared" si="3"/>
        <v>48.482333827677841</v>
      </c>
      <c r="P27" s="35"/>
      <c r="Q27" s="26">
        <v>36480961.607777782</v>
      </c>
    </row>
    <row r="28" spans="3:18" ht="15" customHeight="1" x14ac:dyDescent="0.2">
      <c r="C28" s="23" t="s">
        <v>20</v>
      </c>
      <c r="D28" s="19"/>
      <c r="E28" s="20">
        <v>5</v>
      </c>
      <c r="F28" s="20"/>
      <c r="G28" s="21">
        <f t="shared" si="0"/>
        <v>4.3817369205152924E-2</v>
      </c>
      <c r="H28" s="22"/>
      <c r="I28" s="21">
        <f t="shared" si="1"/>
        <v>99.859784418543526</v>
      </c>
      <c r="J28" s="34"/>
      <c r="K28" s="59">
        <v>379.48545003999999</v>
      </c>
      <c r="L28" s="20"/>
      <c r="M28" s="21">
        <f t="shared" si="2"/>
        <v>4.2252366986529397</v>
      </c>
      <c r="N28" s="22"/>
      <c r="O28" s="21">
        <f t="shared" si="3"/>
        <v>52.707570526330784</v>
      </c>
      <c r="P28" s="34"/>
      <c r="Q28" s="20">
        <v>75897090.007999986</v>
      </c>
      <c r="R28" s="5"/>
    </row>
    <row r="29" spans="3:18" ht="15" customHeight="1" x14ac:dyDescent="0.2">
      <c r="C29" s="23" t="s">
        <v>1</v>
      </c>
      <c r="D29" s="19"/>
      <c r="E29" s="20">
        <v>9</v>
      </c>
      <c r="F29" s="20"/>
      <c r="G29" s="21">
        <f t="shared" si="0"/>
        <v>7.8871264569275262E-2</v>
      </c>
      <c r="H29" s="22"/>
      <c r="I29" s="21">
        <f t="shared" si="1"/>
        <v>99.938655683112799</v>
      </c>
      <c r="J29" s="34"/>
      <c r="K29" s="59">
        <v>1223.04232733</v>
      </c>
      <c r="L29" s="20"/>
      <c r="M29" s="21">
        <f t="shared" si="2"/>
        <v>13.61750055211845</v>
      </c>
      <c r="N29" s="22"/>
      <c r="O29" s="21">
        <f t="shared" si="3"/>
        <v>66.325071078449241</v>
      </c>
      <c r="P29" s="34"/>
      <c r="Q29" s="20">
        <v>135893591.92555556</v>
      </c>
    </row>
    <row r="30" spans="3:18" ht="15" customHeight="1" x14ac:dyDescent="0.2">
      <c r="C30" s="23" t="s">
        <v>2</v>
      </c>
      <c r="D30" s="19"/>
      <c r="E30" s="20" t="s">
        <v>50</v>
      </c>
      <c r="F30" s="20"/>
      <c r="G30" s="91" t="s">
        <v>50</v>
      </c>
      <c r="H30" s="22"/>
      <c r="I30" s="91" t="s">
        <v>50</v>
      </c>
      <c r="J30" s="34"/>
      <c r="K30" s="59" t="s">
        <v>50</v>
      </c>
      <c r="L30" s="20"/>
      <c r="M30" s="91" t="s">
        <v>50</v>
      </c>
      <c r="N30" s="22"/>
      <c r="O30" s="91" t="s">
        <v>50</v>
      </c>
      <c r="P30" s="34"/>
      <c r="Q30" s="20" t="s">
        <v>50</v>
      </c>
    </row>
    <row r="31" spans="3:18" ht="15" customHeight="1" x14ac:dyDescent="0.2">
      <c r="C31" s="23" t="s">
        <v>21</v>
      </c>
      <c r="D31" s="19"/>
      <c r="E31" s="20" t="s">
        <v>50</v>
      </c>
      <c r="F31" s="20"/>
      <c r="G31" s="91" t="s">
        <v>50</v>
      </c>
      <c r="H31" s="22"/>
      <c r="I31" s="91" t="s">
        <v>50</v>
      </c>
      <c r="J31" s="34"/>
      <c r="K31" s="59" t="s">
        <v>50</v>
      </c>
      <c r="L31" s="20"/>
      <c r="M31" s="91" t="s">
        <v>50</v>
      </c>
      <c r="N31" s="22"/>
      <c r="O31" s="91" t="s">
        <v>50</v>
      </c>
      <c r="P31" s="34"/>
      <c r="Q31" s="20" t="s">
        <v>50</v>
      </c>
    </row>
    <row r="32" spans="3:18" ht="15" customHeight="1" x14ac:dyDescent="0.2">
      <c r="C32" s="23" t="s">
        <v>28</v>
      </c>
      <c r="D32" s="19"/>
      <c r="E32" s="20" t="s">
        <v>50</v>
      </c>
      <c r="F32" s="20"/>
      <c r="G32" s="91" t="s">
        <v>50</v>
      </c>
      <c r="H32" s="22"/>
      <c r="I32" s="91" t="s">
        <v>50</v>
      </c>
      <c r="J32" s="34"/>
      <c r="K32" s="59" t="s">
        <v>50</v>
      </c>
      <c r="L32" s="20"/>
      <c r="M32" s="91" t="s">
        <v>50</v>
      </c>
      <c r="N32" s="22"/>
      <c r="O32" s="91" t="s">
        <v>50</v>
      </c>
      <c r="P32" s="34"/>
      <c r="Q32" s="20" t="s">
        <v>50</v>
      </c>
    </row>
    <row r="33" spans="3:17" ht="15" customHeight="1" x14ac:dyDescent="0.2">
      <c r="C33" s="18" t="s">
        <v>29</v>
      </c>
      <c r="D33" s="19"/>
      <c r="E33" s="20" t="s">
        <v>50</v>
      </c>
      <c r="F33" s="20"/>
      <c r="G33" s="91" t="s">
        <v>50</v>
      </c>
      <c r="H33" s="22"/>
      <c r="I33" s="91" t="s">
        <v>50</v>
      </c>
      <c r="J33" s="34"/>
      <c r="K33" s="59" t="s">
        <v>50</v>
      </c>
      <c r="L33" s="20"/>
      <c r="M33" s="91" t="s">
        <v>50</v>
      </c>
      <c r="N33" s="22"/>
      <c r="O33" s="91" t="s">
        <v>50</v>
      </c>
      <c r="P33" s="34"/>
      <c r="Q33" s="20" t="s">
        <v>50</v>
      </c>
    </row>
    <row r="34" spans="3:17" ht="17.100000000000001" customHeight="1" x14ac:dyDescent="0.2">
      <c r="C34" s="68" t="s">
        <v>11</v>
      </c>
      <c r="D34" s="68"/>
      <c r="E34" s="70">
        <v>11411</v>
      </c>
      <c r="F34" s="70"/>
      <c r="G34" s="71">
        <f>(E34/E$34)*100</f>
        <v>100</v>
      </c>
      <c r="H34" s="72"/>
      <c r="I34" s="73"/>
      <c r="J34" s="73"/>
      <c r="K34" s="74">
        <v>8981.40097479</v>
      </c>
      <c r="L34" s="70"/>
      <c r="M34" s="71">
        <f>(K34/K$34)*100</f>
        <v>100</v>
      </c>
      <c r="N34" s="72"/>
      <c r="O34" s="73"/>
      <c r="P34" s="73"/>
      <c r="Q34" s="70">
        <v>787082.72498378763</v>
      </c>
    </row>
    <row r="35" spans="3:17" ht="5.0999999999999996" customHeight="1" x14ac:dyDescent="0.2"/>
    <row r="36" spans="3:17" ht="12.95" customHeight="1" x14ac:dyDescent="0.2">
      <c r="C36" s="86" t="s">
        <v>51</v>
      </c>
    </row>
  </sheetData>
  <mergeCells count="12">
    <mergeCell ref="C2:Q2"/>
    <mergeCell ref="C4:Q4"/>
    <mergeCell ref="E7:I7"/>
    <mergeCell ref="K7:Q7"/>
    <mergeCell ref="E9:E11"/>
    <mergeCell ref="G9:I9"/>
    <mergeCell ref="M9:O9"/>
    <mergeCell ref="C7:C9"/>
    <mergeCell ref="C10:C11"/>
    <mergeCell ref="C5:Q5"/>
    <mergeCell ref="K9:K10"/>
    <mergeCell ref="Q9:Q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241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276</v>
      </c>
      <c r="F13" s="20"/>
      <c r="G13" s="21">
        <f>(E13/E$34)*100</f>
        <v>3.3782129742962055</v>
      </c>
      <c r="H13" s="22"/>
      <c r="I13" s="21">
        <f>G13</f>
        <v>3.3782129742962055</v>
      </c>
      <c r="J13" s="33"/>
      <c r="K13" s="59">
        <v>10.770781660000001</v>
      </c>
      <c r="L13" s="20"/>
      <c r="M13" s="21">
        <f>(K13/K$34)*100</f>
        <v>6.0353541513538778E-2</v>
      </c>
      <c r="N13" s="22"/>
      <c r="O13" s="21">
        <f>M13</f>
        <v>6.0353541513538778E-2</v>
      </c>
      <c r="P13" s="33"/>
      <c r="Q13" s="20">
        <v>39024.57123188406</v>
      </c>
    </row>
    <row r="14" spans="1:17" ht="15" customHeight="1" x14ac:dyDescent="0.2">
      <c r="C14" s="23" t="s">
        <v>14</v>
      </c>
      <c r="D14" s="19"/>
      <c r="E14" s="20">
        <v>610</v>
      </c>
      <c r="F14" s="20"/>
      <c r="G14" s="21">
        <f t="shared" ref="G14:G29" si="0">(E14/E$34)*100</f>
        <v>7.466340269277846</v>
      </c>
      <c r="H14" s="22"/>
      <c r="I14" s="21">
        <f t="shared" ref="I14:I29" si="1">I13+G14</f>
        <v>10.844553243574051</v>
      </c>
      <c r="J14" s="34"/>
      <c r="K14" s="59">
        <v>8.8584478799999999</v>
      </c>
      <c r="L14" s="20"/>
      <c r="M14" s="21">
        <f t="shared" ref="M14:M29" si="2">(K14/K$34)*100</f>
        <v>4.9637873902561261E-2</v>
      </c>
      <c r="N14" s="22"/>
      <c r="O14" s="21">
        <f t="shared" ref="O14:O29" si="3">O13+M14</f>
        <v>0.10999141541610004</v>
      </c>
      <c r="P14" s="34"/>
      <c r="Q14" s="20">
        <v>14522.045704918035</v>
      </c>
    </row>
    <row r="15" spans="1:17" ht="15" customHeight="1" x14ac:dyDescent="0.2">
      <c r="C15" s="23" t="s">
        <v>27</v>
      </c>
      <c r="D15" s="19"/>
      <c r="E15" s="20">
        <v>1081</v>
      </c>
      <c r="F15" s="20"/>
      <c r="G15" s="21">
        <f t="shared" si="0"/>
        <v>13.231334149326807</v>
      </c>
      <c r="H15" s="22"/>
      <c r="I15" s="21">
        <f t="shared" si="1"/>
        <v>24.07588739290086</v>
      </c>
      <c r="J15" s="34"/>
      <c r="K15" s="59">
        <v>32.236196139999997</v>
      </c>
      <c r="L15" s="20"/>
      <c r="M15" s="21">
        <f t="shared" si="2"/>
        <v>0.18063392828762143</v>
      </c>
      <c r="N15" s="22"/>
      <c r="O15" s="21">
        <f t="shared" si="3"/>
        <v>0.29062534370372145</v>
      </c>
      <c r="P15" s="34"/>
      <c r="Q15" s="20">
        <v>29820.71798334875</v>
      </c>
    </row>
    <row r="16" spans="1:17" ht="15" customHeight="1" x14ac:dyDescent="0.2">
      <c r="C16" s="23" t="s">
        <v>23</v>
      </c>
      <c r="D16" s="19"/>
      <c r="E16" s="20">
        <v>916</v>
      </c>
      <c r="F16" s="20"/>
      <c r="G16" s="21">
        <f t="shared" si="0"/>
        <v>11.211750305997551</v>
      </c>
      <c r="H16" s="22"/>
      <c r="I16" s="21">
        <f t="shared" si="1"/>
        <v>35.287637698898408</v>
      </c>
      <c r="J16" s="34"/>
      <c r="K16" s="59">
        <v>66.748610540000001</v>
      </c>
      <c r="L16" s="20"/>
      <c r="M16" s="21">
        <f t="shared" si="2"/>
        <v>0.37402253284530157</v>
      </c>
      <c r="N16" s="22"/>
      <c r="O16" s="21">
        <f t="shared" si="3"/>
        <v>0.66464787654902302</v>
      </c>
      <c r="P16" s="34"/>
      <c r="Q16" s="20">
        <v>72869.662161572051</v>
      </c>
    </row>
    <row r="17" spans="3:17" ht="15" customHeight="1" x14ac:dyDescent="0.2">
      <c r="C17" s="24" t="s">
        <v>15</v>
      </c>
      <c r="D17" s="29"/>
      <c r="E17" s="26">
        <v>1360</v>
      </c>
      <c r="F17" s="26"/>
      <c r="G17" s="14">
        <f t="shared" si="0"/>
        <v>16.646266829865361</v>
      </c>
      <c r="H17" s="27"/>
      <c r="I17" s="14">
        <f t="shared" si="1"/>
        <v>51.933904528763769</v>
      </c>
      <c r="J17" s="35"/>
      <c r="K17" s="60">
        <v>207.1341481</v>
      </c>
      <c r="L17" s="26"/>
      <c r="M17" s="14">
        <f t="shared" si="2"/>
        <v>1.1606659387267571</v>
      </c>
      <c r="N17" s="27"/>
      <c r="O17" s="14">
        <f t="shared" si="3"/>
        <v>1.8253138152757802</v>
      </c>
      <c r="P17" s="35"/>
      <c r="Q17" s="26">
        <v>152304.52066176469</v>
      </c>
    </row>
    <row r="18" spans="3:17" ht="15" customHeight="1" x14ac:dyDescent="0.2">
      <c r="C18" s="23" t="s">
        <v>16</v>
      </c>
      <c r="D18" s="19"/>
      <c r="E18" s="20">
        <v>970</v>
      </c>
      <c r="F18" s="20"/>
      <c r="G18" s="21">
        <f t="shared" si="0"/>
        <v>11.872705018359852</v>
      </c>
      <c r="H18" s="22"/>
      <c r="I18" s="21">
        <f t="shared" si="1"/>
        <v>63.806609547123621</v>
      </c>
      <c r="J18" s="34"/>
      <c r="K18" s="59">
        <v>299.63777302</v>
      </c>
      <c r="L18" s="20"/>
      <c r="M18" s="21">
        <f t="shared" si="2"/>
        <v>1.679005418905398</v>
      </c>
      <c r="N18" s="22"/>
      <c r="O18" s="21">
        <f t="shared" si="3"/>
        <v>3.5043192341811782</v>
      </c>
      <c r="P18" s="34"/>
      <c r="Q18" s="20">
        <v>308904.92063917522</v>
      </c>
    </row>
    <row r="19" spans="3:17" ht="15" customHeight="1" x14ac:dyDescent="0.2">
      <c r="C19" s="23" t="s">
        <v>17</v>
      </c>
      <c r="D19" s="19"/>
      <c r="E19" s="20">
        <v>884</v>
      </c>
      <c r="F19" s="20"/>
      <c r="G19" s="21">
        <f t="shared" si="0"/>
        <v>10.820073439412486</v>
      </c>
      <c r="H19" s="22"/>
      <c r="I19" s="21">
        <f t="shared" si="1"/>
        <v>74.62668298653611</v>
      </c>
      <c r="J19" s="34"/>
      <c r="K19" s="59">
        <v>537.57178124999996</v>
      </c>
      <c r="L19" s="20"/>
      <c r="M19" s="21">
        <f t="shared" si="2"/>
        <v>3.0122568482349918</v>
      </c>
      <c r="N19" s="22"/>
      <c r="O19" s="21">
        <f t="shared" si="3"/>
        <v>6.5165760824161705</v>
      </c>
      <c r="P19" s="34"/>
      <c r="Q19" s="20">
        <v>608112.87471719459</v>
      </c>
    </row>
    <row r="20" spans="3:17" ht="15" customHeight="1" x14ac:dyDescent="0.2">
      <c r="C20" s="23" t="s">
        <v>22</v>
      </c>
      <c r="D20" s="19"/>
      <c r="E20" s="20">
        <v>1058</v>
      </c>
      <c r="F20" s="20"/>
      <c r="G20" s="21">
        <f t="shared" si="0"/>
        <v>12.949816401468789</v>
      </c>
      <c r="H20" s="22"/>
      <c r="I20" s="21">
        <f t="shared" si="1"/>
        <v>87.576499388004905</v>
      </c>
      <c r="J20" s="34"/>
      <c r="K20" s="59">
        <v>1594.6688458599999</v>
      </c>
      <c r="L20" s="20"/>
      <c r="M20" s="21">
        <f t="shared" si="2"/>
        <v>8.9356478876908607</v>
      </c>
      <c r="N20" s="22"/>
      <c r="O20" s="21">
        <f t="shared" si="3"/>
        <v>15.452223970107031</v>
      </c>
      <c r="P20" s="34"/>
      <c r="Q20" s="20">
        <v>1507248.4365406425</v>
      </c>
    </row>
    <row r="21" spans="3:17" ht="15" customHeight="1" x14ac:dyDescent="0.2">
      <c r="C21" s="23" t="s">
        <v>24</v>
      </c>
      <c r="D21" s="19"/>
      <c r="E21" s="20">
        <v>355</v>
      </c>
      <c r="F21" s="20"/>
      <c r="G21" s="21">
        <f t="shared" si="0"/>
        <v>4.3451652386780903</v>
      </c>
      <c r="H21" s="22"/>
      <c r="I21" s="21">
        <f t="shared" si="1"/>
        <v>91.921664626682997</v>
      </c>
      <c r="J21" s="34"/>
      <c r="K21" s="59">
        <v>1147.4328052799999</v>
      </c>
      <c r="L21" s="20"/>
      <c r="M21" s="21">
        <f t="shared" si="2"/>
        <v>6.429582887623285</v>
      </c>
      <c r="N21" s="22"/>
      <c r="O21" s="21">
        <f t="shared" si="3"/>
        <v>21.881806857730318</v>
      </c>
      <c r="P21" s="34"/>
      <c r="Q21" s="20">
        <v>3232205.0852957745</v>
      </c>
    </row>
    <row r="22" spans="3:17" ht="15" customHeight="1" x14ac:dyDescent="0.2">
      <c r="C22" s="28" t="s">
        <v>25</v>
      </c>
      <c r="D22" s="29"/>
      <c r="E22" s="26">
        <v>84</v>
      </c>
      <c r="F22" s="26"/>
      <c r="G22" s="14">
        <f t="shared" si="0"/>
        <v>1.0281517747858018</v>
      </c>
      <c r="H22" s="27"/>
      <c r="I22" s="14">
        <f t="shared" si="1"/>
        <v>92.949816401468794</v>
      </c>
      <c r="J22" s="35"/>
      <c r="K22" s="60">
        <v>406.76271369</v>
      </c>
      <c r="L22" s="26"/>
      <c r="M22" s="14">
        <f t="shared" si="2"/>
        <v>2.2792747176391188</v>
      </c>
      <c r="N22" s="27"/>
      <c r="O22" s="14">
        <f t="shared" si="3"/>
        <v>24.161081575369437</v>
      </c>
      <c r="P22" s="35"/>
      <c r="Q22" s="26">
        <v>4842413.2582142856</v>
      </c>
    </row>
    <row r="23" spans="3:17" ht="15" customHeight="1" x14ac:dyDescent="0.2">
      <c r="C23" s="23" t="s">
        <v>31</v>
      </c>
      <c r="D23" s="19"/>
      <c r="E23" s="20">
        <v>86</v>
      </c>
      <c r="F23" s="20"/>
      <c r="G23" s="21">
        <f t="shared" si="0"/>
        <v>1.0526315789473684</v>
      </c>
      <c r="H23" s="22"/>
      <c r="I23" s="21">
        <f t="shared" si="1"/>
        <v>94.002447980416164</v>
      </c>
      <c r="J23" s="34"/>
      <c r="K23" s="59">
        <v>499.50402081999999</v>
      </c>
      <c r="L23" s="20"/>
      <c r="M23" s="21">
        <f t="shared" si="2"/>
        <v>2.7989460383081801</v>
      </c>
      <c r="N23" s="22"/>
      <c r="O23" s="21">
        <f t="shared" si="3"/>
        <v>26.960027613677617</v>
      </c>
      <c r="P23" s="34"/>
      <c r="Q23" s="20">
        <v>5808186.2886046506</v>
      </c>
    </row>
    <row r="24" spans="3:17" ht="15" customHeight="1" x14ac:dyDescent="0.2">
      <c r="C24" s="23" t="s">
        <v>32</v>
      </c>
      <c r="D24" s="19"/>
      <c r="E24" s="20">
        <v>118</v>
      </c>
      <c r="F24" s="20"/>
      <c r="G24" s="21">
        <f t="shared" si="0"/>
        <v>1.4443084455324358</v>
      </c>
      <c r="H24" s="22"/>
      <c r="I24" s="21">
        <f t="shared" si="1"/>
        <v>95.446756425948607</v>
      </c>
      <c r="J24" s="34"/>
      <c r="K24" s="59">
        <v>915.97898998000005</v>
      </c>
      <c r="L24" s="20"/>
      <c r="M24" s="21">
        <f t="shared" si="2"/>
        <v>5.1326428983880499</v>
      </c>
      <c r="N24" s="22"/>
      <c r="O24" s="21">
        <f t="shared" si="3"/>
        <v>32.092670512065666</v>
      </c>
      <c r="P24" s="34"/>
      <c r="Q24" s="20">
        <v>7762533.8133898303</v>
      </c>
    </row>
    <row r="25" spans="3:17" ht="15" customHeight="1" x14ac:dyDescent="0.2">
      <c r="C25" s="23" t="s">
        <v>26</v>
      </c>
      <c r="D25" s="19"/>
      <c r="E25" s="20">
        <v>215</v>
      </c>
      <c r="F25" s="20"/>
      <c r="G25" s="21">
        <f t="shared" si="0"/>
        <v>2.6315789473684208</v>
      </c>
      <c r="H25" s="22"/>
      <c r="I25" s="21">
        <f t="shared" si="1"/>
        <v>98.078335373317032</v>
      </c>
      <c r="J25" s="34"/>
      <c r="K25" s="59">
        <v>2902.5941402499998</v>
      </c>
      <c r="L25" s="20"/>
      <c r="M25" s="21">
        <f t="shared" si="2"/>
        <v>16.264542488231328</v>
      </c>
      <c r="N25" s="22"/>
      <c r="O25" s="21">
        <f t="shared" si="3"/>
        <v>48.357213000296994</v>
      </c>
      <c r="P25" s="34"/>
      <c r="Q25" s="20">
        <v>13500437.861627907</v>
      </c>
    </row>
    <row r="26" spans="3:17" ht="15" customHeight="1" x14ac:dyDescent="0.2">
      <c r="C26" s="23" t="s">
        <v>18</v>
      </c>
      <c r="D26" s="19"/>
      <c r="E26" s="20">
        <v>87</v>
      </c>
      <c r="F26" s="20"/>
      <c r="G26" s="21">
        <f t="shared" si="0"/>
        <v>1.0648714810281517</v>
      </c>
      <c r="H26" s="22"/>
      <c r="I26" s="21">
        <f t="shared" si="1"/>
        <v>99.143206854345181</v>
      </c>
      <c r="J26" s="34"/>
      <c r="K26" s="59">
        <v>2494.8985716500001</v>
      </c>
      <c r="L26" s="20"/>
      <c r="M26" s="21">
        <f t="shared" si="2"/>
        <v>13.980040564311919</v>
      </c>
      <c r="N26" s="22"/>
      <c r="O26" s="21">
        <f t="shared" si="3"/>
        <v>62.337253564608915</v>
      </c>
      <c r="P26" s="34"/>
      <c r="Q26" s="20">
        <v>28676995.076436784</v>
      </c>
    </row>
    <row r="27" spans="3:17" ht="15" customHeight="1" x14ac:dyDescent="0.2">
      <c r="C27" s="28" t="s">
        <v>19</v>
      </c>
      <c r="D27" s="29"/>
      <c r="E27" s="26">
        <v>34</v>
      </c>
      <c r="F27" s="26"/>
      <c r="G27" s="14">
        <f t="shared" si="0"/>
        <v>0.41615667074663398</v>
      </c>
      <c r="H27" s="27"/>
      <c r="I27" s="14">
        <f t="shared" si="1"/>
        <v>99.559363525091811</v>
      </c>
      <c r="J27" s="35"/>
      <c r="K27" s="60">
        <v>1932.6392792500001</v>
      </c>
      <c r="L27" s="26"/>
      <c r="M27" s="14">
        <f t="shared" si="2"/>
        <v>10.829448470215349</v>
      </c>
      <c r="N27" s="27"/>
      <c r="O27" s="14">
        <f t="shared" si="3"/>
        <v>73.166702034824269</v>
      </c>
      <c r="P27" s="35"/>
      <c r="Q27" s="26">
        <v>56842331.742647059</v>
      </c>
    </row>
    <row r="28" spans="3:17" ht="15" customHeight="1" x14ac:dyDescent="0.2">
      <c r="C28" s="23" t="s">
        <v>20</v>
      </c>
      <c r="D28" s="19"/>
      <c r="E28" s="20">
        <v>12</v>
      </c>
      <c r="F28" s="20"/>
      <c r="G28" s="21">
        <f t="shared" si="0"/>
        <v>0.14687882496940025</v>
      </c>
      <c r="H28" s="22"/>
      <c r="I28" s="21">
        <f t="shared" si="1"/>
        <v>99.706242350061217</v>
      </c>
      <c r="J28" s="34"/>
      <c r="K28" s="59">
        <v>844.21414295</v>
      </c>
      <c r="L28" s="20"/>
      <c r="M28" s="21">
        <f t="shared" si="2"/>
        <v>4.7305121328445328</v>
      </c>
      <c r="N28" s="22"/>
      <c r="O28" s="21">
        <f t="shared" si="3"/>
        <v>77.897214167668807</v>
      </c>
      <c r="P28" s="34"/>
      <c r="Q28" s="20">
        <v>70351178.579166666</v>
      </c>
    </row>
    <row r="29" spans="3:17" ht="15" customHeight="1" x14ac:dyDescent="0.2">
      <c r="C29" s="23" t="s">
        <v>1</v>
      </c>
      <c r="D29" s="19"/>
      <c r="E29" s="20">
        <v>20</v>
      </c>
      <c r="F29" s="20"/>
      <c r="G29" s="21">
        <f t="shared" si="0"/>
        <v>0.24479804161566704</v>
      </c>
      <c r="H29" s="22"/>
      <c r="I29" s="21">
        <f t="shared" si="1"/>
        <v>99.951040391676884</v>
      </c>
      <c r="J29" s="34"/>
      <c r="K29" s="59">
        <v>2547.1252914400002</v>
      </c>
      <c r="L29" s="20"/>
      <c r="M29" s="21">
        <f t="shared" si="2"/>
        <v>14.272690401664736</v>
      </c>
      <c r="N29" s="22"/>
      <c r="O29" s="21">
        <f t="shared" si="3"/>
        <v>92.169904569333539</v>
      </c>
      <c r="P29" s="34"/>
      <c r="Q29" s="20">
        <v>127356264.572</v>
      </c>
    </row>
    <row r="30" spans="3:17" ht="15" customHeight="1" x14ac:dyDescent="0.2">
      <c r="C30" s="23" t="s">
        <v>2</v>
      </c>
      <c r="D30" s="19"/>
      <c r="E30" s="20" t="s">
        <v>50</v>
      </c>
      <c r="F30" s="20"/>
      <c r="G30" s="91" t="s">
        <v>50</v>
      </c>
      <c r="H30" s="22"/>
      <c r="I30" s="91" t="s">
        <v>50</v>
      </c>
      <c r="J30" s="34"/>
      <c r="K30" s="59" t="s">
        <v>50</v>
      </c>
      <c r="L30" s="20"/>
      <c r="M30" s="91" t="s">
        <v>50</v>
      </c>
      <c r="N30" s="22"/>
      <c r="O30" s="91" t="s">
        <v>50</v>
      </c>
      <c r="P30" s="34"/>
      <c r="Q30" s="20" t="s">
        <v>50</v>
      </c>
    </row>
    <row r="31" spans="3:17" ht="15" customHeight="1" x14ac:dyDescent="0.2">
      <c r="C31" s="23" t="s">
        <v>21</v>
      </c>
      <c r="D31" s="19"/>
      <c r="E31" s="20" t="s">
        <v>50</v>
      </c>
      <c r="F31" s="20"/>
      <c r="G31" s="91" t="s">
        <v>50</v>
      </c>
      <c r="H31" s="22"/>
      <c r="I31" s="91" t="s">
        <v>50</v>
      </c>
      <c r="J31" s="34"/>
      <c r="K31" s="59" t="s">
        <v>50</v>
      </c>
      <c r="L31" s="20"/>
      <c r="M31" s="91" t="s">
        <v>50</v>
      </c>
      <c r="N31" s="22"/>
      <c r="O31" s="91" t="s">
        <v>50</v>
      </c>
      <c r="P31" s="34"/>
      <c r="Q31" s="20" t="s">
        <v>50</v>
      </c>
    </row>
    <row r="32" spans="3:17" ht="15" customHeight="1" x14ac:dyDescent="0.2">
      <c r="C32" s="23" t="s">
        <v>28</v>
      </c>
      <c r="D32" s="19"/>
      <c r="E32" s="20">
        <v>0</v>
      </c>
      <c r="F32" s="20"/>
      <c r="G32" s="21">
        <f t="shared" ref="G32:G33" si="4">(E32/E$34)*100</f>
        <v>0</v>
      </c>
      <c r="H32" s="22"/>
      <c r="I32" s="92">
        <v>100.00000000000001</v>
      </c>
      <c r="J32" s="34"/>
      <c r="K32" s="59">
        <v>0</v>
      </c>
      <c r="L32" s="20"/>
      <c r="M32" s="21">
        <f t="shared" ref="M32:M33" si="5">(K32/K$34)*100</f>
        <v>0</v>
      </c>
      <c r="N32" s="22"/>
      <c r="O32" s="92">
        <v>100.00000000000001</v>
      </c>
      <c r="P32" s="34"/>
      <c r="Q32" s="243" t="s">
        <v>53</v>
      </c>
    </row>
    <row r="33" spans="3:17" ht="15" customHeight="1" x14ac:dyDescent="0.2">
      <c r="C33" s="18" t="s">
        <v>29</v>
      </c>
      <c r="D33" s="19"/>
      <c r="E33" s="20">
        <v>0</v>
      </c>
      <c r="F33" s="20"/>
      <c r="G33" s="21">
        <f t="shared" si="4"/>
        <v>0</v>
      </c>
      <c r="H33" s="22"/>
      <c r="I33" s="21">
        <f t="shared" ref="I33" si="6">I32+G33</f>
        <v>100.00000000000001</v>
      </c>
      <c r="J33" s="34"/>
      <c r="K33" s="59">
        <v>0</v>
      </c>
      <c r="L33" s="20"/>
      <c r="M33" s="21">
        <f t="shared" si="5"/>
        <v>0</v>
      </c>
      <c r="N33" s="22"/>
      <c r="O33" s="21">
        <f t="shared" ref="O33" si="7">O32+M33</f>
        <v>100.00000000000001</v>
      </c>
      <c r="P33" s="34"/>
      <c r="Q33" s="243" t="s">
        <v>53</v>
      </c>
    </row>
    <row r="34" spans="3:17" ht="17.100000000000001" customHeight="1" x14ac:dyDescent="0.2">
      <c r="C34" s="68" t="s">
        <v>11</v>
      </c>
      <c r="D34" s="68"/>
      <c r="E34" s="70">
        <v>8170</v>
      </c>
      <c r="F34" s="70"/>
      <c r="G34" s="71">
        <f>(E34/E$34)*100</f>
        <v>100</v>
      </c>
      <c r="H34" s="72"/>
      <c r="I34" s="73"/>
      <c r="J34" s="73"/>
      <c r="K34" s="74">
        <v>17846.146870410001</v>
      </c>
      <c r="L34" s="70"/>
      <c r="M34" s="71">
        <f>(K34/K$34)*100</f>
        <v>100</v>
      </c>
      <c r="N34" s="72"/>
      <c r="O34" s="73"/>
      <c r="P34" s="73"/>
      <c r="Q34" s="70">
        <v>2184350.902130967</v>
      </c>
    </row>
    <row r="35" spans="3:17" ht="5.0999999999999996" customHeight="1" x14ac:dyDescent="0.2"/>
    <row r="36" spans="3:17" ht="12.95" customHeight="1" x14ac:dyDescent="0.2">
      <c r="C36" s="86" t="s">
        <v>51</v>
      </c>
    </row>
  </sheetData>
  <mergeCells count="12">
    <mergeCell ref="C2:Q2"/>
    <mergeCell ref="C4:Q4"/>
    <mergeCell ref="E7:I7"/>
    <mergeCell ref="K7:Q7"/>
    <mergeCell ref="E9:E11"/>
    <mergeCell ref="G9:I9"/>
    <mergeCell ref="M9:O9"/>
    <mergeCell ref="C7:C9"/>
    <mergeCell ref="C10:C11"/>
    <mergeCell ref="C5:Q5"/>
    <mergeCell ref="K9:K10"/>
    <mergeCell ref="Q9:Q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I36"/>
  <sheetViews>
    <sheetView showGridLine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7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6.7109375" style="2" customWidth="1"/>
    <col min="10" max="16384" width="11.42578125" style="2"/>
  </cols>
  <sheetData>
    <row r="1" spans="1:9" ht="9.9499999999999993" customHeight="1" x14ac:dyDescent="0.2">
      <c r="A1" s="5"/>
    </row>
    <row r="2" spans="1:9" ht="30" customHeight="1" x14ac:dyDescent="0.2">
      <c r="C2" s="253" t="s">
        <v>10</v>
      </c>
      <c r="D2" s="254"/>
      <c r="E2" s="254"/>
      <c r="F2" s="254"/>
      <c r="G2" s="254"/>
      <c r="H2" s="254"/>
      <c r="I2" s="255"/>
    </row>
    <row r="3" spans="1:9" ht="6.95" customHeight="1" x14ac:dyDescent="0.2"/>
    <row r="4" spans="1:9" ht="18" customHeight="1" x14ac:dyDescent="0.2">
      <c r="C4" s="262" t="s">
        <v>276</v>
      </c>
      <c r="D4" s="262"/>
      <c r="E4" s="263"/>
      <c r="F4" s="263"/>
      <c r="G4" s="263"/>
      <c r="H4" s="263"/>
      <c r="I4" s="263"/>
    </row>
    <row r="5" spans="1:9" ht="18" customHeight="1" x14ac:dyDescent="0.3">
      <c r="C5" s="272" t="s">
        <v>47</v>
      </c>
      <c r="D5" s="272"/>
      <c r="E5" s="272"/>
      <c r="F5" s="272"/>
      <c r="G5" s="272"/>
      <c r="H5" s="272"/>
      <c r="I5" s="272"/>
    </row>
    <row r="6" spans="1:9" ht="6.95" customHeight="1" x14ac:dyDescent="0.25">
      <c r="C6" s="3"/>
      <c r="D6" s="4"/>
      <c r="E6" s="3"/>
      <c r="F6" s="3"/>
      <c r="G6" s="3"/>
      <c r="H6" s="3"/>
      <c r="I6" s="6"/>
    </row>
    <row r="7" spans="1:9" ht="15.95" customHeight="1" x14ac:dyDescent="0.25">
      <c r="C7" s="264" t="s">
        <v>30</v>
      </c>
      <c r="D7" s="15"/>
      <c r="E7" s="256" t="s">
        <v>4</v>
      </c>
      <c r="F7" s="257"/>
      <c r="G7" s="258"/>
      <c r="H7" s="258"/>
      <c r="I7" s="259"/>
    </row>
    <row r="8" spans="1:9" s="5" customFormat="1" ht="3.95" customHeight="1" x14ac:dyDescent="0.2">
      <c r="B8"/>
      <c r="C8" s="264"/>
      <c r="D8" s="15"/>
      <c r="E8" s="16"/>
      <c r="F8" s="16"/>
      <c r="G8" s="17"/>
      <c r="H8" s="17"/>
      <c r="I8" s="17"/>
    </row>
    <row r="9" spans="1:9" ht="15.95" customHeight="1" x14ac:dyDescent="0.2">
      <c r="C9" s="264"/>
      <c r="D9" s="15"/>
      <c r="E9" s="260" t="s">
        <v>9</v>
      </c>
      <c r="F9" s="15"/>
      <c r="G9" s="261" t="s">
        <v>12</v>
      </c>
      <c r="H9" s="261"/>
      <c r="I9" s="261"/>
    </row>
    <row r="10" spans="1:9" s="5" customFormat="1" ht="3.95" customHeight="1" x14ac:dyDescent="0.2">
      <c r="B10"/>
      <c r="C10" s="265" t="s">
        <v>13</v>
      </c>
      <c r="D10" s="15"/>
      <c r="E10" s="260"/>
      <c r="F10" s="15"/>
      <c r="G10" s="15"/>
      <c r="H10" s="15"/>
      <c r="I10" s="15"/>
    </row>
    <row r="11" spans="1:9" ht="15.95" customHeight="1" x14ac:dyDescent="0.2">
      <c r="C11" s="265"/>
      <c r="D11" s="15"/>
      <c r="E11" s="65" t="s">
        <v>13</v>
      </c>
      <c r="F11" s="15"/>
      <c r="G11" s="62" t="s">
        <v>6</v>
      </c>
      <c r="H11" s="16"/>
      <c r="I11" s="62" t="s">
        <v>7</v>
      </c>
    </row>
    <row r="12" spans="1:9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</row>
    <row r="13" spans="1:9" ht="15" customHeight="1" x14ac:dyDescent="0.2">
      <c r="C13" s="18">
        <v>0</v>
      </c>
      <c r="D13" s="19"/>
      <c r="E13" s="49">
        <v>1695.8072799900001</v>
      </c>
      <c r="F13" s="20"/>
      <c r="G13" s="21">
        <f>(E13/E$34)*100</f>
        <v>0.59330635565900836</v>
      </c>
      <c r="H13" s="22"/>
      <c r="I13" s="21">
        <f>G13</f>
        <v>0.59330635565900836</v>
      </c>
    </row>
    <row r="14" spans="1:9" ht="15" customHeight="1" x14ac:dyDescent="0.2">
      <c r="C14" s="23" t="s">
        <v>14</v>
      </c>
      <c r="D14" s="19"/>
      <c r="E14" s="49">
        <v>248.72348435999999</v>
      </c>
      <c r="F14" s="20"/>
      <c r="G14" s="21">
        <f t="shared" ref="G14:G33" si="0">(E14/E$34)*100</f>
        <v>8.7020043971808014E-2</v>
      </c>
      <c r="H14" s="22"/>
      <c r="I14" s="21">
        <f t="shared" ref="I14:I32" si="1">I13+G14</f>
        <v>0.68032639963081643</v>
      </c>
    </row>
    <row r="15" spans="1:9" ht="15" customHeight="1" x14ac:dyDescent="0.2">
      <c r="C15" s="23" t="s">
        <v>27</v>
      </c>
      <c r="D15" s="19"/>
      <c r="E15" s="49">
        <v>427.61921466000001</v>
      </c>
      <c r="F15" s="20"/>
      <c r="G15" s="21">
        <f t="shared" si="0"/>
        <v>0.14960968787749743</v>
      </c>
      <c r="H15" s="22"/>
      <c r="I15" s="21">
        <f t="shared" si="1"/>
        <v>0.82993608750831382</v>
      </c>
    </row>
    <row r="16" spans="1:9" ht="15" customHeight="1" x14ac:dyDescent="0.2">
      <c r="C16" s="23" t="s">
        <v>23</v>
      </c>
      <c r="D16" s="19"/>
      <c r="E16" s="49">
        <v>575.46934185999999</v>
      </c>
      <c r="F16" s="20"/>
      <c r="G16" s="21">
        <f t="shared" si="0"/>
        <v>0.20133751166256222</v>
      </c>
      <c r="H16" s="22"/>
      <c r="I16" s="21">
        <f t="shared" si="1"/>
        <v>1.0312735991708761</v>
      </c>
    </row>
    <row r="17" spans="3:9" ht="15" customHeight="1" x14ac:dyDescent="0.2">
      <c r="C17" s="24" t="s">
        <v>15</v>
      </c>
      <c r="D17" s="25"/>
      <c r="E17" s="50">
        <v>1844.703557</v>
      </c>
      <c r="F17" s="26"/>
      <c r="G17" s="21">
        <f t="shared" si="0"/>
        <v>0.64540019233868007</v>
      </c>
      <c r="H17" s="27"/>
      <c r="I17" s="14">
        <f t="shared" si="1"/>
        <v>1.6766737915095562</v>
      </c>
    </row>
    <row r="18" spans="3:9" ht="15" customHeight="1" x14ac:dyDescent="0.2">
      <c r="C18" s="23" t="s">
        <v>16</v>
      </c>
      <c r="D18" s="19"/>
      <c r="E18" s="49">
        <v>1908.6386714</v>
      </c>
      <c r="F18" s="20"/>
      <c r="G18" s="45">
        <f t="shared" si="0"/>
        <v>0.66776895450340512</v>
      </c>
      <c r="H18" s="22"/>
      <c r="I18" s="21">
        <f t="shared" si="1"/>
        <v>2.3444427460129615</v>
      </c>
    </row>
    <row r="19" spans="3:9" ht="15" customHeight="1" x14ac:dyDescent="0.2">
      <c r="C19" s="23" t="s">
        <v>17</v>
      </c>
      <c r="D19" s="19"/>
      <c r="E19" s="49">
        <v>3139.3460584099998</v>
      </c>
      <c r="F19" s="20"/>
      <c r="G19" s="21">
        <f t="shared" si="0"/>
        <v>1.0983523841687322</v>
      </c>
      <c r="H19" s="22"/>
      <c r="I19" s="21">
        <f t="shared" si="1"/>
        <v>3.4427951301816937</v>
      </c>
    </row>
    <row r="20" spans="3:9" ht="15" customHeight="1" x14ac:dyDescent="0.2">
      <c r="C20" s="23" t="s">
        <v>22</v>
      </c>
      <c r="D20" s="19"/>
      <c r="E20" s="49">
        <v>8674.6043827199992</v>
      </c>
      <c r="F20" s="20"/>
      <c r="G20" s="21">
        <f t="shared" si="0"/>
        <v>3.0349544867655087</v>
      </c>
      <c r="H20" s="22"/>
      <c r="I20" s="21">
        <f t="shared" si="1"/>
        <v>6.477749616947202</v>
      </c>
    </row>
    <row r="21" spans="3:9" ht="15" customHeight="1" x14ac:dyDescent="0.2">
      <c r="C21" s="23" t="s">
        <v>24</v>
      </c>
      <c r="D21" s="19"/>
      <c r="E21" s="49">
        <v>6555.6884292900004</v>
      </c>
      <c r="F21" s="20"/>
      <c r="G21" s="21">
        <f t="shared" si="0"/>
        <v>2.2936165310252203</v>
      </c>
      <c r="H21" s="22"/>
      <c r="I21" s="21">
        <f t="shared" si="1"/>
        <v>8.7713661479724223</v>
      </c>
    </row>
    <row r="22" spans="3:9" ht="15" customHeight="1" x14ac:dyDescent="0.2">
      <c r="C22" s="28" t="s">
        <v>25</v>
      </c>
      <c r="D22" s="29"/>
      <c r="E22" s="50">
        <v>2334.8874796700002</v>
      </c>
      <c r="F22" s="26"/>
      <c r="G22" s="21">
        <f t="shared" si="0"/>
        <v>0.81689918293370201</v>
      </c>
      <c r="H22" s="27"/>
      <c r="I22" s="14">
        <f t="shared" si="1"/>
        <v>9.5882653309061237</v>
      </c>
    </row>
    <row r="23" spans="3:9" ht="15" customHeight="1" x14ac:dyDescent="0.2">
      <c r="C23" s="23" t="s">
        <v>31</v>
      </c>
      <c r="D23" s="19"/>
      <c r="E23" s="49">
        <v>3179.8020789399998</v>
      </c>
      <c r="F23" s="20"/>
      <c r="G23" s="45">
        <f t="shared" si="0"/>
        <v>1.1125065951975124</v>
      </c>
      <c r="H23" s="22"/>
      <c r="I23" s="21">
        <f t="shared" si="1"/>
        <v>10.700771926103636</v>
      </c>
    </row>
    <row r="24" spans="3:9" ht="15" customHeight="1" x14ac:dyDescent="0.2">
      <c r="C24" s="23" t="s">
        <v>32</v>
      </c>
      <c r="D24" s="19"/>
      <c r="E24" s="49">
        <v>4672.0974788800004</v>
      </c>
      <c r="F24" s="20"/>
      <c r="G24" s="21">
        <f t="shared" si="0"/>
        <v>1.6346109379211295</v>
      </c>
      <c r="H24" s="22"/>
      <c r="I24" s="21">
        <f t="shared" si="1"/>
        <v>12.335382864024766</v>
      </c>
    </row>
    <row r="25" spans="3:9" ht="15" customHeight="1" x14ac:dyDescent="0.2">
      <c r="C25" s="23" t="s">
        <v>26</v>
      </c>
      <c r="D25" s="19"/>
      <c r="E25" s="49">
        <v>18151.294760010001</v>
      </c>
      <c r="F25" s="20"/>
      <c r="G25" s="21">
        <f t="shared" si="0"/>
        <v>6.3505320867696087</v>
      </c>
      <c r="H25" s="22"/>
      <c r="I25" s="21">
        <f t="shared" si="1"/>
        <v>18.685914950794373</v>
      </c>
    </row>
    <row r="26" spans="3:9" ht="15" customHeight="1" x14ac:dyDescent="0.2">
      <c r="C26" s="23" t="s">
        <v>18</v>
      </c>
      <c r="D26" s="19"/>
      <c r="E26" s="49">
        <v>16473.348720549999</v>
      </c>
      <c r="F26" s="20"/>
      <c r="G26" s="21">
        <f t="shared" si="0"/>
        <v>5.7634747829052495</v>
      </c>
      <c r="H26" s="22"/>
      <c r="I26" s="21">
        <f t="shared" si="1"/>
        <v>24.449389733699622</v>
      </c>
    </row>
    <row r="27" spans="3:9" ht="15" customHeight="1" x14ac:dyDescent="0.2">
      <c r="C27" s="28" t="s">
        <v>19</v>
      </c>
      <c r="D27" s="29"/>
      <c r="E27" s="50">
        <v>11717.35110559</v>
      </c>
      <c r="F27" s="26"/>
      <c r="G27" s="14">
        <f t="shared" si="0"/>
        <v>4.0995099882314747</v>
      </c>
      <c r="H27" s="27"/>
      <c r="I27" s="14">
        <f t="shared" si="1"/>
        <v>28.548899721931097</v>
      </c>
    </row>
    <row r="28" spans="3:9" ht="15" customHeight="1" x14ac:dyDescent="0.2">
      <c r="C28" s="23" t="s">
        <v>20</v>
      </c>
      <c r="D28" s="19"/>
      <c r="E28" s="49">
        <v>8454.2153155199994</v>
      </c>
      <c r="F28" s="20"/>
      <c r="G28" s="21">
        <f t="shared" si="0"/>
        <v>2.9578477094621993</v>
      </c>
      <c r="H28" s="22"/>
      <c r="I28" s="21">
        <f t="shared" si="1"/>
        <v>31.506747431393297</v>
      </c>
    </row>
    <row r="29" spans="3:9" ht="15" customHeight="1" x14ac:dyDescent="0.2">
      <c r="C29" s="23" t="s">
        <v>1</v>
      </c>
      <c r="D29" s="19"/>
      <c r="E29" s="49">
        <v>30360.71256435</v>
      </c>
      <c r="F29" s="20"/>
      <c r="G29" s="21">
        <f t="shared" si="0"/>
        <v>10.622199786093256</v>
      </c>
      <c r="H29" s="22"/>
      <c r="I29" s="21">
        <f t="shared" si="1"/>
        <v>42.128947217486555</v>
      </c>
    </row>
    <row r="30" spans="3:9" ht="15" customHeight="1" x14ac:dyDescent="0.2">
      <c r="C30" s="23" t="s">
        <v>2</v>
      </c>
      <c r="D30" s="19"/>
      <c r="E30" s="49">
        <v>26999.78671312</v>
      </c>
      <c r="F30" s="20"/>
      <c r="G30" s="21">
        <f t="shared" si="0"/>
        <v>9.4463240294771023</v>
      </c>
      <c r="H30" s="22"/>
      <c r="I30" s="21">
        <f t="shared" si="1"/>
        <v>51.575271246963659</v>
      </c>
    </row>
    <row r="31" spans="3:9" ht="15" customHeight="1" x14ac:dyDescent="0.2">
      <c r="C31" s="23" t="s">
        <v>21</v>
      </c>
      <c r="D31" s="19"/>
      <c r="E31" s="49">
        <v>14188.994455710001</v>
      </c>
      <c r="F31" s="20"/>
      <c r="G31" s="21">
        <f t="shared" si="0"/>
        <v>4.964255484876098</v>
      </c>
      <c r="H31" s="22"/>
      <c r="I31" s="21">
        <f t="shared" si="1"/>
        <v>56.539526731839757</v>
      </c>
    </row>
    <row r="32" spans="3:9" ht="15" customHeight="1" x14ac:dyDescent="0.2">
      <c r="C32" s="23" t="s">
        <v>28</v>
      </c>
      <c r="D32" s="19"/>
      <c r="E32" s="49">
        <v>13438.042521339999</v>
      </c>
      <c r="F32" s="20"/>
      <c r="G32" s="21">
        <f t="shared" si="0"/>
        <v>4.7015224722788327</v>
      </c>
      <c r="H32" s="22"/>
      <c r="I32" s="21">
        <f t="shared" si="1"/>
        <v>61.241049204118589</v>
      </c>
    </row>
    <row r="33" spans="3:9" ht="15" customHeight="1" x14ac:dyDescent="0.2">
      <c r="C33" s="18" t="s">
        <v>29</v>
      </c>
      <c r="D33" s="19"/>
      <c r="E33" s="49">
        <v>110782.07792233001</v>
      </c>
      <c r="F33" s="20"/>
      <c r="G33" s="21">
        <f t="shared" si="0"/>
        <v>38.758950795881411</v>
      </c>
      <c r="H33" s="22"/>
      <c r="I33" s="21">
        <f>I32+G33</f>
        <v>100</v>
      </c>
    </row>
    <row r="34" spans="3:9" ht="17.100000000000001" customHeight="1" x14ac:dyDescent="0.2">
      <c r="C34" s="68" t="s">
        <v>11</v>
      </c>
      <c r="D34" s="68"/>
      <c r="E34" s="75">
        <v>285823.21153570001</v>
      </c>
      <c r="F34" s="70"/>
      <c r="G34" s="71">
        <f>(E34/E$34)*100</f>
        <v>100</v>
      </c>
      <c r="H34" s="72"/>
      <c r="I34" s="73"/>
    </row>
    <row r="35" spans="3:9" ht="5.0999999999999996" customHeight="1" x14ac:dyDescent="0.2">
      <c r="C35" s="1"/>
      <c r="D35" s="1"/>
    </row>
    <row r="36" spans="3:9" ht="27.75" customHeight="1" x14ac:dyDescent="0.2">
      <c r="C36" s="276" t="s">
        <v>34</v>
      </c>
      <c r="D36" s="276"/>
      <c r="E36" s="276"/>
      <c r="F36" s="276"/>
      <c r="G36" s="276"/>
      <c r="H36" s="276"/>
      <c r="I36" s="276"/>
    </row>
  </sheetData>
  <mergeCells count="9">
    <mergeCell ref="C36:I36"/>
    <mergeCell ref="C2:I2"/>
    <mergeCell ref="E7:I7"/>
    <mergeCell ref="G9:I9"/>
    <mergeCell ref="C4:I4"/>
    <mergeCell ref="C5:I5"/>
    <mergeCell ref="C7:C9"/>
    <mergeCell ref="C10:C11"/>
    <mergeCell ref="E9:E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242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28</v>
      </c>
      <c r="F13" s="20"/>
      <c r="G13" s="21">
        <f>(E13/E$34)*100</f>
        <v>1.3825658446983538E-2</v>
      </c>
      <c r="H13" s="22"/>
      <c r="I13" s="21">
        <f>G13</f>
        <v>1.3825658446983538E-2</v>
      </c>
      <c r="J13" s="33"/>
      <c r="K13" s="59">
        <v>2.20004E-2</v>
      </c>
      <c r="L13" s="20"/>
      <c r="M13" s="21">
        <f>(K13/K$34)*100</f>
        <v>2.2432033010394564E-4</v>
      </c>
      <c r="N13" s="22"/>
      <c r="O13" s="21">
        <f>M13</f>
        <v>2.2432033010394564E-4</v>
      </c>
      <c r="P13" s="33"/>
      <c r="Q13" s="20">
        <v>785.72857142857151</v>
      </c>
    </row>
    <row r="14" spans="1:17" ht="15" customHeight="1" x14ac:dyDescent="0.2">
      <c r="C14" s="23" t="s">
        <v>14</v>
      </c>
      <c r="D14" s="19"/>
      <c r="E14" s="55">
        <v>54023</v>
      </c>
      <c r="F14" s="20"/>
      <c r="G14" s="21">
        <f t="shared" ref="G14:G33" si="0">(E14/E$34)*100</f>
        <v>26.675126652906844</v>
      </c>
      <c r="H14" s="22"/>
      <c r="I14" s="21">
        <f t="shared" ref="I14:I32" si="1">I13+G14</f>
        <v>26.688952311353827</v>
      </c>
      <c r="J14" s="34"/>
      <c r="K14" s="59">
        <v>59.507565630000002</v>
      </c>
      <c r="L14" s="20"/>
      <c r="M14" s="21">
        <f t="shared" ref="M14:M33" si="2">(K14/K$34)*100</f>
        <v>0.60675063934309426</v>
      </c>
      <c r="N14" s="22"/>
      <c r="O14" s="21">
        <f t="shared" ref="O14:O32" si="3">O13+M14</f>
        <v>0.60697495967319826</v>
      </c>
      <c r="P14" s="34"/>
      <c r="Q14" s="20">
        <v>1101.5227889972789</v>
      </c>
    </row>
    <row r="15" spans="1:17" ht="15" customHeight="1" x14ac:dyDescent="0.2">
      <c r="C15" s="23" t="s">
        <v>27</v>
      </c>
      <c r="D15" s="19"/>
      <c r="E15" s="55">
        <v>39879</v>
      </c>
      <c r="F15" s="20"/>
      <c r="G15" s="21">
        <f t="shared" si="0"/>
        <v>19.691194043116305</v>
      </c>
      <c r="H15" s="22"/>
      <c r="I15" s="21">
        <f t="shared" si="1"/>
        <v>46.380146354470128</v>
      </c>
      <c r="J15" s="34"/>
      <c r="K15" s="59">
        <v>168.63530531000001</v>
      </c>
      <c r="L15" s="20"/>
      <c r="M15" s="21">
        <f t="shared" si="2"/>
        <v>1.7194381626842632</v>
      </c>
      <c r="N15" s="22"/>
      <c r="O15" s="21">
        <f t="shared" si="3"/>
        <v>2.3264131223574616</v>
      </c>
      <c r="P15" s="34"/>
      <c r="Q15" s="20">
        <v>4228.6743727275007</v>
      </c>
    </row>
    <row r="16" spans="1:17" ht="15" customHeight="1" x14ac:dyDescent="0.2">
      <c r="C16" s="23" t="s">
        <v>23</v>
      </c>
      <c r="D16" s="19"/>
      <c r="E16" s="55">
        <v>26766</v>
      </c>
      <c r="F16" s="20"/>
      <c r="G16" s="21">
        <f t="shared" si="0"/>
        <v>13.216341928284333</v>
      </c>
      <c r="H16" s="22"/>
      <c r="I16" s="21">
        <f t="shared" si="1"/>
        <v>59.596488282754464</v>
      </c>
      <c r="J16" s="34"/>
      <c r="K16" s="59">
        <v>163.62965126</v>
      </c>
      <c r="L16" s="20"/>
      <c r="M16" s="21">
        <f t="shared" si="2"/>
        <v>1.6683995466190027</v>
      </c>
      <c r="N16" s="22"/>
      <c r="O16" s="21">
        <f t="shared" si="3"/>
        <v>3.994812668976464</v>
      </c>
      <c r="P16" s="34"/>
      <c r="Q16" s="20">
        <v>6113.3397317492336</v>
      </c>
    </row>
    <row r="17" spans="3:17" ht="15" customHeight="1" x14ac:dyDescent="0.2">
      <c r="C17" s="24" t="s">
        <v>15</v>
      </c>
      <c r="D17" s="29"/>
      <c r="E17" s="56">
        <v>33474</v>
      </c>
      <c r="F17" s="26"/>
      <c r="G17" s="14">
        <f t="shared" si="0"/>
        <v>16.528574673368819</v>
      </c>
      <c r="H17" s="27"/>
      <c r="I17" s="14">
        <f t="shared" si="1"/>
        <v>76.125062956123287</v>
      </c>
      <c r="J17" s="35"/>
      <c r="K17" s="60">
        <v>305.39579180999999</v>
      </c>
      <c r="L17" s="26"/>
      <c r="M17" s="14">
        <f t="shared" si="2"/>
        <v>3.1138745127895429</v>
      </c>
      <c r="N17" s="27"/>
      <c r="O17" s="14">
        <f t="shared" si="3"/>
        <v>7.1086871817660064</v>
      </c>
      <c r="P17" s="35"/>
      <c r="Q17" s="26">
        <v>9123.3731197347188</v>
      </c>
    </row>
    <row r="18" spans="3:17" ht="15" customHeight="1" x14ac:dyDescent="0.2">
      <c r="C18" s="23" t="s">
        <v>16</v>
      </c>
      <c r="D18" s="19"/>
      <c r="E18" s="55">
        <v>18346</v>
      </c>
      <c r="F18" s="20"/>
      <c r="G18" s="21">
        <f t="shared" si="0"/>
        <v>9.0587689238699998</v>
      </c>
      <c r="H18" s="22"/>
      <c r="I18" s="21">
        <f t="shared" si="1"/>
        <v>85.183831879993292</v>
      </c>
      <c r="J18" s="34"/>
      <c r="K18" s="59">
        <v>294.49943990000003</v>
      </c>
      <c r="L18" s="20"/>
      <c r="M18" s="21">
        <f t="shared" si="2"/>
        <v>3.0027732029324516</v>
      </c>
      <c r="N18" s="22"/>
      <c r="O18" s="21">
        <f t="shared" si="3"/>
        <v>10.111460384698457</v>
      </c>
      <c r="P18" s="34"/>
      <c r="Q18" s="20">
        <v>16052.514984192741</v>
      </c>
    </row>
    <row r="19" spans="3:17" ht="15" customHeight="1" x14ac:dyDescent="0.2">
      <c r="C19" s="23" t="s">
        <v>17</v>
      </c>
      <c r="D19" s="19"/>
      <c r="E19" s="55">
        <v>11590</v>
      </c>
      <c r="F19" s="20"/>
      <c r="G19" s="21">
        <f t="shared" si="0"/>
        <v>5.7228350500192571</v>
      </c>
      <c r="H19" s="22"/>
      <c r="I19" s="21">
        <f t="shared" si="1"/>
        <v>90.906666930012548</v>
      </c>
      <c r="J19" s="34"/>
      <c r="K19" s="59">
        <v>337.82255358999998</v>
      </c>
      <c r="L19" s="20"/>
      <c r="M19" s="21">
        <f t="shared" si="2"/>
        <v>3.4445040425568023</v>
      </c>
      <c r="N19" s="22"/>
      <c r="O19" s="21">
        <f t="shared" si="3"/>
        <v>13.55596442725526</v>
      </c>
      <c r="P19" s="34"/>
      <c r="Q19" s="20">
        <v>29147.761310612594</v>
      </c>
    </row>
    <row r="20" spans="3:17" ht="15" customHeight="1" x14ac:dyDescent="0.2">
      <c r="C20" s="23" t="s">
        <v>22</v>
      </c>
      <c r="D20" s="19"/>
      <c r="E20" s="55">
        <v>9704</v>
      </c>
      <c r="F20" s="20"/>
      <c r="G20" s="21">
        <f t="shared" si="0"/>
        <v>4.791578198911723</v>
      </c>
      <c r="H20" s="22"/>
      <c r="I20" s="21">
        <f t="shared" si="1"/>
        <v>95.69824512892427</v>
      </c>
      <c r="J20" s="34"/>
      <c r="K20" s="59">
        <v>685.67547759000001</v>
      </c>
      <c r="L20" s="20"/>
      <c r="M20" s="21">
        <f t="shared" si="2"/>
        <v>6.9912796802407859</v>
      </c>
      <c r="N20" s="22"/>
      <c r="O20" s="21">
        <f t="shared" si="3"/>
        <v>20.547244107496045</v>
      </c>
      <c r="P20" s="34"/>
      <c r="Q20" s="20">
        <v>70659.055811005775</v>
      </c>
    </row>
    <row r="21" spans="3:17" ht="15" customHeight="1" x14ac:dyDescent="0.2">
      <c r="C21" s="23" t="s">
        <v>24</v>
      </c>
      <c r="D21" s="19"/>
      <c r="E21" s="55">
        <v>2585</v>
      </c>
      <c r="F21" s="20"/>
      <c r="G21" s="21">
        <f t="shared" si="0"/>
        <v>1.2764045387661587</v>
      </c>
      <c r="H21" s="22"/>
      <c r="I21" s="21">
        <f t="shared" si="1"/>
        <v>96.974649667690429</v>
      </c>
      <c r="J21" s="34"/>
      <c r="K21" s="59">
        <v>332.73172010000002</v>
      </c>
      <c r="L21" s="20"/>
      <c r="M21" s="21">
        <f t="shared" si="2"/>
        <v>3.3925969204598854</v>
      </c>
      <c r="N21" s="22"/>
      <c r="O21" s="21">
        <f t="shared" si="3"/>
        <v>23.939841027955929</v>
      </c>
      <c r="P21" s="34"/>
      <c r="Q21" s="20">
        <v>128716.33272727273</v>
      </c>
    </row>
    <row r="22" spans="3:17" ht="15" customHeight="1" x14ac:dyDescent="0.2">
      <c r="C22" s="28" t="s">
        <v>25</v>
      </c>
      <c r="D22" s="29"/>
      <c r="E22" s="56">
        <v>739</v>
      </c>
      <c r="F22" s="26"/>
      <c r="G22" s="14">
        <f t="shared" si="0"/>
        <v>0.36489862829717268</v>
      </c>
      <c r="H22" s="27"/>
      <c r="I22" s="14">
        <f t="shared" si="1"/>
        <v>97.339548295987598</v>
      </c>
      <c r="J22" s="35"/>
      <c r="K22" s="60">
        <v>163.33202012999999</v>
      </c>
      <c r="L22" s="26"/>
      <c r="M22" s="14">
        <f t="shared" si="2"/>
        <v>1.6653648420985934</v>
      </c>
      <c r="N22" s="27"/>
      <c r="O22" s="14">
        <f t="shared" si="3"/>
        <v>25.605205870054522</v>
      </c>
      <c r="P22" s="35"/>
      <c r="Q22" s="26">
        <v>221017.61857916103</v>
      </c>
    </row>
    <row r="23" spans="3:17" ht="15" customHeight="1" x14ac:dyDescent="0.2">
      <c r="C23" s="23" t="s">
        <v>31</v>
      </c>
      <c r="D23" s="19"/>
      <c r="E23" s="55">
        <v>815</v>
      </c>
      <c r="F23" s="20"/>
      <c r="G23" s="21">
        <f t="shared" si="0"/>
        <v>0.40242541551041366</v>
      </c>
      <c r="H23" s="22"/>
      <c r="I23" s="21">
        <f t="shared" si="1"/>
        <v>97.741973711498005</v>
      </c>
      <c r="J23" s="34"/>
      <c r="K23" s="59">
        <v>212.15388342</v>
      </c>
      <c r="L23" s="20"/>
      <c r="M23" s="21">
        <f t="shared" si="2"/>
        <v>2.1631619953095584</v>
      </c>
      <c r="N23" s="22"/>
      <c r="O23" s="21">
        <f t="shared" si="3"/>
        <v>27.76836786536408</v>
      </c>
      <c r="P23" s="34"/>
      <c r="Q23" s="20">
        <v>260311.51339877298</v>
      </c>
    </row>
    <row r="24" spans="3:17" ht="15" customHeight="1" x14ac:dyDescent="0.2">
      <c r="C24" s="23" t="s">
        <v>32</v>
      </c>
      <c r="D24" s="19"/>
      <c r="E24" s="55">
        <v>881</v>
      </c>
      <c r="F24" s="20"/>
      <c r="G24" s="21">
        <f t="shared" si="0"/>
        <v>0.43501446756401779</v>
      </c>
      <c r="H24" s="22"/>
      <c r="I24" s="21">
        <f t="shared" si="1"/>
        <v>98.176988179062022</v>
      </c>
      <c r="J24" s="34"/>
      <c r="K24" s="59">
        <v>236.17320871000001</v>
      </c>
      <c r="L24" s="20"/>
      <c r="M24" s="21">
        <f t="shared" si="2"/>
        <v>2.4080676778392784</v>
      </c>
      <c r="N24" s="22"/>
      <c r="O24" s="21">
        <f t="shared" si="3"/>
        <v>30.176435543203358</v>
      </c>
      <c r="P24" s="34"/>
      <c r="Q24" s="20">
        <v>268074.01669693529</v>
      </c>
    </row>
    <row r="25" spans="3:17" ht="15" customHeight="1" x14ac:dyDescent="0.2">
      <c r="C25" s="23" t="s">
        <v>26</v>
      </c>
      <c r="D25" s="19"/>
      <c r="E25" s="55">
        <v>1931</v>
      </c>
      <c r="F25" s="20"/>
      <c r="G25" s="21">
        <f t="shared" si="0"/>
        <v>0.95347665932590042</v>
      </c>
      <c r="H25" s="22"/>
      <c r="I25" s="21">
        <f t="shared" si="1"/>
        <v>99.130464838387923</v>
      </c>
      <c r="J25" s="34"/>
      <c r="K25" s="59">
        <v>754.43898634000004</v>
      </c>
      <c r="L25" s="20"/>
      <c r="M25" s="21">
        <f t="shared" si="2"/>
        <v>7.6924057043996905</v>
      </c>
      <c r="N25" s="22"/>
      <c r="O25" s="21">
        <f t="shared" si="3"/>
        <v>37.868841247603051</v>
      </c>
      <c r="P25" s="34"/>
      <c r="Q25" s="20">
        <v>390698.59468669083</v>
      </c>
    </row>
    <row r="26" spans="3:17" ht="15" customHeight="1" x14ac:dyDescent="0.2">
      <c r="C26" s="23" t="s">
        <v>18</v>
      </c>
      <c r="D26" s="19"/>
      <c r="E26" s="55">
        <v>779</v>
      </c>
      <c r="F26" s="20"/>
      <c r="G26" s="21">
        <f t="shared" si="0"/>
        <v>0.38464956893572055</v>
      </c>
      <c r="H26" s="22"/>
      <c r="I26" s="21">
        <f t="shared" si="1"/>
        <v>99.515114407323637</v>
      </c>
      <c r="J26" s="34"/>
      <c r="K26" s="59">
        <v>628.07079385999998</v>
      </c>
      <c r="L26" s="20"/>
      <c r="M26" s="21">
        <f t="shared" si="2"/>
        <v>6.4039311924929727</v>
      </c>
      <c r="N26" s="22"/>
      <c r="O26" s="21">
        <f t="shared" si="3"/>
        <v>44.27277244009602</v>
      </c>
      <c r="P26" s="34"/>
      <c r="Q26" s="20">
        <v>806252.62369704747</v>
      </c>
    </row>
    <row r="27" spans="3:17" ht="15" customHeight="1" x14ac:dyDescent="0.2">
      <c r="C27" s="28" t="s">
        <v>19</v>
      </c>
      <c r="D27" s="29"/>
      <c r="E27" s="56">
        <v>316</v>
      </c>
      <c r="F27" s="26"/>
      <c r="G27" s="14">
        <f t="shared" si="0"/>
        <v>0.15603243104452849</v>
      </c>
      <c r="H27" s="27"/>
      <c r="I27" s="14">
        <f t="shared" si="1"/>
        <v>99.671146838368159</v>
      </c>
      <c r="J27" s="35"/>
      <c r="K27" s="60">
        <v>383.93048514999998</v>
      </c>
      <c r="L27" s="26"/>
      <c r="M27" s="14">
        <f t="shared" si="2"/>
        <v>3.9146294233657573</v>
      </c>
      <c r="N27" s="27"/>
      <c r="O27" s="14">
        <f t="shared" si="3"/>
        <v>48.18740186346178</v>
      </c>
      <c r="P27" s="35"/>
      <c r="Q27" s="26">
        <v>1214969.8897151898</v>
      </c>
    </row>
    <row r="28" spans="3:17" ht="15" customHeight="1" x14ac:dyDescent="0.2">
      <c r="C28" s="23" t="s">
        <v>20</v>
      </c>
      <c r="D28" s="19"/>
      <c r="E28" s="55">
        <v>158</v>
      </c>
      <c r="F28" s="20"/>
      <c r="G28" s="21">
        <f t="shared" si="0"/>
        <v>7.8016215522264246E-2</v>
      </c>
      <c r="H28" s="22"/>
      <c r="I28" s="21">
        <f t="shared" si="1"/>
        <v>99.749163053890427</v>
      </c>
      <c r="J28" s="34"/>
      <c r="K28" s="59">
        <v>369.08766057000003</v>
      </c>
      <c r="L28" s="20"/>
      <c r="M28" s="21">
        <f t="shared" si="2"/>
        <v>3.763289115486784</v>
      </c>
      <c r="N28" s="22"/>
      <c r="O28" s="21">
        <f t="shared" si="3"/>
        <v>51.950690978948565</v>
      </c>
      <c r="P28" s="34"/>
      <c r="Q28" s="20">
        <v>2335997.8517088611</v>
      </c>
    </row>
    <row r="29" spans="3:17" ht="15" customHeight="1" x14ac:dyDescent="0.2">
      <c r="C29" s="23" t="s">
        <v>1</v>
      </c>
      <c r="D29" s="19"/>
      <c r="E29" s="55">
        <v>282</v>
      </c>
      <c r="F29" s="20"/>
      <c r="G29" s="21">
        <f t="shared" si="0"/>
        <v>0.13924413150176279</v>
      </c>
      <c r="H29" s="22"/>
      <c r="I29" s="21">
        <f t="shared" si="1"/>
        <v>99.888407185392197</v>
      </c>
      <c r="J29" s="34"/>
      <c r="K29" s="59">
        <v>977.86272586999996</v>
      </c>
      <c r="L29" s="20"/>
      <c r="M29" s="21">
        <f t="shared" si="2"/>
        <v>9.9704773305713772</v>
      </c>
      <c r="N29" s="22"/>
      <c r="O29" s="21">
        <f t="shared" si="3"/>
        <v>61.921168309519942</v>
      </c>
      <c r="P29" s="34"/>
      <c r="Q29" s="20">
        <v>3467598.3186879433</v>
      </c>
    </row>
    <row r="30" spans="3:17" ht="15" customHeight="1" x14ac:dyDescent="0.2">
      <c r="C30" s="23" t="s">
        <v>2</v>
      </c>
      <c r="D30" s="19"/>
      <c r="E30" s="55">
        <v>117</v>
      </c>
      <c r="F30" s="20"/>
      <c r="G30" s="21">
        <f t="shared" si="0"/>
        <v>5.7771501367752637E-2</v>
      </c>
      <c r="H30" s="22"/>
      <c r="I30" s="21">
        <f t="shared" si="1"/>
        <v>99.94617868675995</v>
      </c>
      <c r="J30" s="34"/>
      <c r="K30" s="59">
        <v>579.36572331000002</v>
      </c>
      <c r="L30" s="20"/>
      <c r="M30" s="21">
        <f t="shared" si="2"/>
        <v>5.9073248806299183</v>
      </c>
      <c r="N30" s="22"/>
      <c r="O30" s="21">
        <f t="shared" si="3"/>
        <v>67.828493190149857</v>
      </c>
      <c r="P30" s="34"/>
      <c r="Q30" s="20">
        <v>4951843.7889743596</v>
      </c>
    </row>
    <row r="31" spans="3:17" ht="15" customHeight="1" x14ac:dyDescent="0.2">
      <c r="C31" s="23" t="s">
        <v>21</v>
      </c>
      <c r="D31" s="19"/>
      <c r="E31" s="55">
        <v>32</v>
      </c>
      <c r="F31" s="20"/>
      <c r="G31" s="21">
        <f t="shared" si="0"/>
        <v>1.5800752510838328E-2</v>
      </c>
      <c r="H31" s="22"/>
      <c r="I31" s="21">
        <f t="shared" si="1"/>
        <v>99.961979439270792</v>
      </c>
      <c r="J31" s="34"/>
      <c r="K31" s="59">
        <v>554.13332281999999</v>
      </c>
      <c r="L31" s="20"/>
      <c r="M31" s="21">
        <f t="shared" si="2"/>
        <v>5.6500504489272325</v>
      </c>
      <c r="N31" s="22"/>
      <c r="O31" s="21">
        <f t="shared" si="3"/>
        <v>73.478543639077088</v>
      </c>
      <c r="P31" s="34"/>
      <c r="Q31" s="20">
        <v>17316666.338124998</v>
      </c>
    </row>
    <row r="32" spans="3:17" ht="15" customHeight="1" x14ac:dyDescent="0.2">
      <c r="C32" s="23" t="s">
        <v>28</v>
      </c>
      <c r="D32" s="19"/>
      <c r="E32" s="55">
        <v>20</v>
      </c>
      <c r="F32" s="20"/>
      <c r="G32" s="21">
        <f t="shared" si="0"/>
        <v>9.8754703192739553E-3</v>
      </c>
      <c r="H32" s="22"/>
      <c r="I32" s="21">
        <f t="shared" si="1"/>
        <v>99.971854909590064</v>
      </c>
      <c r="J32" s="34"/>
      <c r="K32" s="59">
        <v>228.76653465000001</v>
      </c>
      <c r="L32" s="20"/>
      <c r="M32" s="21">
        <f t="shared" si="2"/>
        <v>2.3325477977411193</v>
      </c>
      <c r="N32" s="22"/>
      <c r="O32" s="21">
        <f t="shared" si="3"/>
        <v>75.811091436818202</v>
      </c>
      <c r="P32" s="34"/>
      <c r="Q32" s="20">
        <v>11438326.7325</v>
      </c>
    </row>
    <row r="33" spans="3:17" ht="15" customHeight="1" x14ac:dyDescent="0.2">
      <c r="C33" s="18" t="s">
        <v>29</v>
      </c>
      <c r="D33" s="19"/>
      <c r="E33" s="55">
        <v>57</v>
      </c>
      <c r="F33" s="20"/>
      <c r="G33" s="21">
        <f t="shared" si="0"/>
        <v>2.8145090409930771E-2</v>
      </c>
      <c r="H33" s="22"/>
      <c r="I33" s="21">
        <f>I32+G33</f>
        <v>100</v>
      </c>
      <c r="J33" s="34"/>
      <c r="K33" s="59">
        <v>2372.3470079899998</v>
      </c>
      <c r="L33" s="20"/>
      <c r="M33" s="21">
        <f t="shared" si="2"/>
        <v>24.188908563181787</v>
      </c>
      <c r="N33" s="22"/>
      <c r="O33" s="21">
        <f>O32+M33</f>
        <v>99.999999999999986</v>
      </c>
      <c r="P33" s="34"/>
      <c r="Q33" s="20">
        <v>41620122.947192982</v>
      </c>
    </row>
    <row r="34" spans="3:17" ht="17.100000000000001" customHeight="1" x14ac:dyDescent="0.2">
      <c r="C34" s="68" t="s">
        <v>11</v>
      </c>
      <c r="D34" s="68"/>
      <c r="E34" s="69">
        <v>202522</v>
      </c>
      <c r="F34" s="70"/>
      <c r="G34" s="71">
        <f>(E34/E$34)*100</f>
        <v>100</v>
      </c>
      <c r="H34" s="72"/>
      <c r="I34" s="73"/>
      <c r="J34" s="73"/>
      <c r="K34" s="74">
        <v>9807.5818584099998</v>
      </c>
      <c r="L34" s="70"/>
      <c r="M34" s="71">
        <f>(K34/K$34)*100</f>
        <v>100</v>
      </c>
      <c r="N34" s="72"/>
      <c r="O34" s="73"/>
      <c r="P34" s="73"/>
      <c r="Q34" s="70">
        <v>48427.241773288828</v>
      </c>
    </row>
    <row r="35" spans="3:17" ht="5.0999999999999996" customHeight="1" x14ac:dyDescent="0.2"/>
    <row r="36" spans="3:17" ht="12.95" customHeight="1" x14ac:dyDescent="0.2">
      <c r="C36" s="51"/>
    </row>
  </sheetData>
  <mergeCells count="12">
    <mergeCell ref="C7:C9"/>
    <mergeCell ref="C10:C11"/>
    <mergeCell ref="C2:Q2"/>
    <mergeCell ref="C4:Q4"/>
    <mergeCell ref="E7:I7"/>
    <mergeCell ref="K7:Q7"/>
    <mergeCell ref="E9:E11"/>
    <mergeCell ref="G9:I9"/>
    <mergeCell ref="M9:O9"/>
    <mergeCell ref="C5:Q5"/>
    <mergeCell ref="K9:K10"/>
    <mergeCell ref="Q9:Q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S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9" ht="9.9499999999999993" customHeight="1" x14ac:dyDescent="0.2">
      <c r="A1" s="5"/>
      <c r="B1" s="251"/>
      <c r="C1" s="5"/>
    </row>
    <row r="2" spans="1:19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9" ht="6.95" customHeight="1" x14ac:dyDescent="0.2"/>
    <row r="4" spans="1:19" ht="18" customHeight="1" x14ac:dyDescent="0.2">
      <c r="C4" s="262" t="s">
        <v>243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9" ht="18" customHeight="1" x14ac:dyDescent="0.25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S5" s="249"/>
    </row>
    <row r="6" spans="1:19" ht="6.95" customHeight="1" x14ac:dyDescent="0.2"/>
    <row r="7" spans="1:19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9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9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9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9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9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9" ht="15" customHeight="1" x14ac:dyDescent="0.2">
      <c r="C13" s="18">
        <v>0</v>
      </c>
      <c r="D13" s="18"/>
      <c r="E13" s="20">
        <v>183</v>
      </c>
      <c r="F13" s="20"/>
      <c r="G13" s="21">
        <f>(E13/E$34)*100</f>
        <v>3.186487898310987</v>
      </c>
      <c r="H13" s="22"/>
      <c r="I13" s="21">
        <f>G13</f>
        <v>3.186487898310987</v>
      </c>
      <c r="J13" s="33"/>
      <c r="K13" s="59">
        <v>5.563377</v>
      </c>
      <c r="L13" s="20"/>
      <c r="M13" s="21">
        <f>(K13/K$34)*100</f>
        <v>0.22890602060516074</v>
      </c>
      <c r="N13" s="22"/>
      <c r="O13" s="21">
        <f>M13</f>
        <v>0.22890602060516074</v>
      </c>
      <c r="P13" s="33"/>
      <c r="Q13" s="20">
        <v>30400.967213114753</v>
      </c>
    </row>
    <row r="14" spans="1:19" ht="15" customHeight="1" x14ac:dyDescent="0.2">
      <c r="C14" s="23" t="s">
        <v>14</v>
      </c>
      <c r="D14" s="19"/>
      <c r="E14" s="20">
        <v>275</v>
      </c>
      <c r="F14" s="20"/>
      <c r="G14" s="21">
        <f t="shared" ref="G14:G33" si="0">(E14/E$34)*100</f>
        <v>4.7884380985547619</v>
      </c>
      <c r="H14" s="22"/>
      <c r="I14" s="21">
        <f t="shared" ref="I14:I32" si="1">I13+G14</f>
        <v>7.9749259968657489</v>
      </c>
      <c r="J14" s="34"/>
      <c r="K14" s="59">
        <v>36.946859400000001</v>
      </c>
      <c r="L14" s="20"/>
      <c r="M14" s="21">
        <f t="shared" ref="M14:M33" si="2">(K14/K$34)*100</f>
        <v>1.5201843339238699</v>
      </c>
      <c r="N14" s="22"/>
      <c r="O14" s="21">
        <f t="shared" ref="O14:O32" si="3">O13+M14</f>
        <v>1.7490903545290306</v>
      </c>
      <c r="P14" s="34"/>
      <c r="Q14" s="20">
        <v>134352.21599999999</v>
      </c>
    </row>
    <row r="15" spans="1:19" ht="15" customHeight="1" x14ac:dyDescent="0.2">
      <c r="C15" s="23" t="s">
        <v>27</v>
      </c>
      <c r="D15" s="19"/>
      <c r="E15" s="20">
        <v>343</v>
      </c>
      <c r="F15" s="20"/>
      <c r="G15" s="21">
        <f t="shared" si="0"/>
        <v>5.9724882465610305</v>
      </c>
      <c r="H15" s="22"/>
      <c r="I15" s="21">
        <f t="shared" si="1"/>
        <v>13.947414243426779</v>
      </c>
      <c r="J15" s="34"/>
      <c r="K15" s="59">
        <v>2.8984955600000002</v>
      </c>
      <c r="L15" s="20"/>
      <c r="M15" s="21">
        <f t="shared" si="2"/>
        <v>0.11925905513527611</v>
      </c>
      <c r="N15" s="22"/>
      <c r="O15" s="21">
        <f t="shared" si="3"/>
        <v>1.8683494096643067</v>
      </c>
      <c r="P15" s="34"/>
      <c r="Q15" s="20">
        <v>8450.4243731778424</v>
      </c>
    </row>
    <row r="16" spans="1:19" ht="15" customHeight="1" x14ac:dyDescent="0.2">
      <c r="C16" s="23" t="s">
        <v>23</v>
      </c>
      <c r="D16" s="19"/>
      <c r="E16" s="20">
        <v>307</v>
      </c>
      <c r="F16" s="20"/>
      <c r="G16" s="21">
        <f t="shared" si="0"/>
        <v>5.3456381682047711</v>
      </c>
      <c r="H16" s="22"/>
      <c r="I16" s="21">
        <f t="shared" si="1"/>
        <v>19.29305241163155</v>
      </c>
      <c r="J16" s="34"/>
      <c r="K16" s="59">
        <v>10.624688969999999</v>
      </c>
      <c r="L16" s="20"/>
      <c r="M16" s="21">
        <f t="shared" si="2"/>
        <v>0.43715449668254441</v>
      </c>
      <c r="N16" s="22"/>
      <c r="O16" s="21">
        <f t="shared" si="3"/>
        <v>2.3055039063468512</v>
      </c>
      <c r="P16" s="34"/>
      <c r="Q16" s="20">
        <v>34608.107394136801</v>
      </c>
    </row>
    <row r="17" spans="3:17" ht="15" customHeight="1" x14ac:dyDescent="0.2">
      <c r="C17" s="24" t="s">
        <v>15</v>
      </c>
      <c r="D17" s="29"/>
      <c r="E17" s="26">
        <v>625</v>
      </c>
      <c r="F17" s="26"/>
      <c r="G17" s="14">
        <f t="shared" si="0"/>
        <v>10.882813860351732</v>
      </c>
      <c r="H17" s="27"/>
      <c r="I17" s="14">
        <f t="shared" si="1"/>
        <v>30.175866271983281</v>
      </c>
      <c r="J17" s="35"/>
      <c r="K17" s="60">
        <v>19.578965109999999</v>
      </c>
      <c r="L17" s="26"/>
      <c r="M17" s="14">
        <f t="shared" si="2"/>
        <v>0.80557959507280974</v>
      </c>
      <c r="N17" s="27"/>
      <c r="O17" s="14">
        <f t="shared" si="3"/>
        <v>3.1110835014196612</v>
      </c>
      <c r="P17" s="35"/>
      <c r="Q17" s="26">
        <v>31326.344175999999</v>
      </c>
    </row>
    <row r="18" spans="3:17" ht="15" customHeight="1" x14ac:dyDescent="0.2">
      <c r="C18" s="23" t="s">
        <v>16</v>
      </c>
      <c r="D18" s="19"/>
      <c r="E18" s="20">
        <v>564</v>
      </c>
      <c r="F18" s="20"/>
      <c r="G18" s="21">
        <f t="shared" si="0"/>
        <v>9.8206512275814042</v>
      </c>
      <c r="H18" s="22"/>
      <c r="I18" s="21">
        <f t="shared" si="1"/>
        <v>39.996517499564689</v>
      </c>
      <c r="J18" s="34"/>
      <c r="K18" s="59">
        <v>13.14582869</v>
      </c>
      <c r="L18" s="20"/>
      <c r="M18" s="21">
        <f t="shared" si="2"/>
        <v>0.54088718650291956</v>
      </c>
      <c r="N18" s="22"/>
      <c r="O18" s="21">
        <f t="shared" si="3"/>
        <v>3.6519706879225806</v>
      </c>
      <c r="P18" s="34"/>
      <c r="Q18" s="20">
        <v>23308.20689716312</v>
      </c>
    </row>
    <row r="19" spans="3:17" ht="15" customHeight="1" x14ac:dyDescent="0.2">
      <c r="C19" s="23" t="s">
        <v>17</v>
      </c>
      <c r="D19" s="19"/>
      <c r="E19" s="20">
        <v>597</v>
      </c>
      <c r="F19" s="20"/>
      <c r="G19" s="21">
        <f t="shared" si="0"/>
        <v>10.395263799407974</v>
      </c>
      <c r="H19" s="22"/>
      <c r="I19" s="21">
        <f t="shared" si="1"/>
        <v>50.39178129897266</v>
      </c>
      <c r="J19" s="34"/>
      <c r="K19" s="59">
        <v>35.567023919999997</v>
      </c>
      <c r="L19" s="20"/>
      <c r="M19" s="21">
        <f t="shared" si="2"/>
        <v>1.4634107863435761</v>
      </c>
      <c r="N19" s="22"/>
      <c r="O19" s="21">
        <f t="shared" si="3"/>
        <v>5.1153814742661563</v>
      </c>
      <c r="P19" s="34"/>
      <c r="Q19" s="20">
        <v>59576.254472361798</v>
      </c>
    </row>
    <row r="20" spans="3:17" ht="15" customHeight="1" x14ac:dyDescent="0.2">
      <c r="C20" s="23" t="s">
        <v>22</v>
      </c>
      <c r="D20" s="19"/>
      <c r="E20" s="20">
        <v>810</v>
      </c>
      <c r="F20" s="20"/>
      <c r="G20" s="21">
        <f t="shared" si="0"/>
        <v>14.104126763015845</v>
      </c>
      <c r="H20" s="22"/>
      <c r="I20" s="21">
        <f t="shared" si="1"/>
        <v>64.495908061988501</v>
      </c>
      <c r="J20" s="34"/>
      <c r="K20" s="59">
        <v>85.029472299999995</v>
      </c>
      <c r="L20" s="20"/>
      <c r="M20" s="21">
        <f t="shared" si="2"/>
        <v>3.4985509948992752</v>
      </c>
      <c r="N20" s="22"/>
      <c r="O20" s="21">
        <f t="shared" si="3"/>
        <v>8.613932469165432</v>
      </c>
      <c r="P20" s="34"/>
      <c r="Q20" s="20">
        <v>104974.65716049382</v>
      </c>
    </row>
    <row r="21" spans="3:17" ht="15" customHeight="1" x14ac:dyDescent="0.2">
      <c r="C21" s="23" t="s">
        <v>24</v>
      </c>
      <c r="D21" s="19"/>
      <c r="E21" s="20">
        <v>345</v>
      </c>
      <c r="F21" s="20"/>
      <c r="G21" s="21">
        <f t="shared" si="0"/>
        <v>6.007313250914156</v>
      </c>
      <c r="H21" s="22"/>
      <c r="I21" s="21">
        <f t="shared" si="1"/>
        <v>70.503221312902653</v>
      </c>
      <c r="J21" s="34"/>
      <c r="K21" s="59">
        <v>56.852561190000003</v>
      </c>
      <c r="L21" s="20"/>
      <c r="M21" s="21">
        <f t="shared" si="2"/>
        <v>2.3392075610217145</v>
      </c>
      <c r="N21" s="22"/>
      <c r="O21" s="21">
        <f t="shared" si="3"/>
        <v>10.953140030187146</v>
      </c>
      <c r="P21" s="34"/>
      <c r="Q21" s="20">
        <v>164790.03243478262</v>
      </c>
    </row>
    <row r="22" spans="3:17" ht="15" customHeight="1" x14ac:dyDescent="0.2">
      <c r="C22" s="28" t="s">
        <v>25</v>
      </c>
      <c r="D22" s="29"/>
      <c r="E22" s="26">
        <v>111</v>
      </c>
      <c r="F22" s="26"/>
      <c r="G22" s="14">
        <f t="shared" si="0"/>
        <v>1.9327877415984678</v>
      </c>
      <c r="H22" s="27"/>
      <c r="I22" s="14">
        <f t="shared" si="1"/>
        <v>72.436009054501127</v>
      </c>
      <c r="J22" s="35"/>
      <c r="K22" s="60">
        <v>24.158074129999999</v>
      </c>
      <c r="L22" s="26"/>
      <c r="M22" s="14">
        <f t="shared" si="2"/>
        <v>0.9939877550241123</v>
      </c>
      <c r="N22" s="27"/>
      <c r="O22" s="14">
        <f t="shared" si="3"/>
        <v>11.947127785211258</v>
      </c>
      <c r="P22" s="35"/>
      <c r="Q22" s="26">
        <v>217640.30747747747</v>
      </c>
    </row>
    <row r="23" spans="3:17" ht="15" customHeight="1" x14ac:dyDescent="0.2">
      <c r="C23" s="23" t="s">
        <v>31</v>
      </c>
      <c r="D23" s="19"/>
      <c r="E23" s="20">
        <v>134</v>
      </c>
      <c r="F23" s="20"/>
      <c r="G23" s="21">
        <f t="shared" si="0"/>
        <v>2.3332752916594113</v>
      </c>
      <c r="H23" s="22"/>
      <c r="I23" s="21">
        <f t="shared" si="1"/>
        <v>74.769284346160532</v>
      </c>
      <c r="J23" s="34"/>
      <c r="K23" s="59">
        <v>31.389681150000001</v>
      </c>
      <c r="L23" s="20"/>
      <c r="M23" s="21">
        <f t="shared" si="2"/>
        <v>1.2915333618612088</v>
      </c>
      <c r="N23" s="22"/>
      <c r="O23" s="21">
        <f t="shared" si="3"/>
        <v>13.238661147072467</v>
      </c>
      <c r="P23" s="34"/>
      <c r="Q23" s="20">
        <v>234251.35186567166</v>
      </c>
    </row>
    <row r="24" spans="3:17" ht="15" customHeight="1" x14ac:dyDescent="0.2">
      <c r="C24" s="23" t="s">
        <v>32</v>
      </c>
      <c r="D24" s="19"/>
      <c r="E24" s="20">
        <v>194</v>
      </c>
      <c r="F24" s="20"/>
      <c r="G24" s="21">
        <f t="shared" si="0"/>
        <v>3.3780254222531783</v>
      </c>
      <c r="H24" s="22"/>
      <c r="I24" s="21">
        <f t="shared" si="1"/>
        <v>78.147309768413706</v>
      </c>
      <c r="J24" s="34"/>
      <c r="K24" s="59">
        <v>43.538146320000003</v>
      </c>
      <c r="L24" s="20"/>
      <c r="M24" s="21">
        <f t="shared" si="2"/>
        <v>1.7913838696598172</v>
      </c>
      <c r="N24" s="22"/>
      <c r="O24" s="21">
        <f t="shared" si="3"/>
        <v>15.030045016732284</v>
      </c>
      <c r="P24" s="34"/>
      <c r="Q24" s="20">
        <v>224423.43463917525</v>
      </c>
    </row>
    <row r="25" spans="3:17" ht="15" customHeight="1" x14ac:dyDescent="0.2">
      <c r="C25" s="23" t="s">
        <v>26</v>
      </c>
      <c r="D25" s="19"/>
      <c r="E25" s="20">
        <v>519</v>
      </c>
      <c r="F25" s="20"/>
      <c r="G25" s="21">
        <f t="shared" si="0"/>
        <v>9.0370886296360773</v>
      </c>
      <c r="H25" s="22"/>
      <c r="I25" s="21">
        <f t="shared" si="1"/>
        <v>87.18439839804978</v>
      </c>
      <c r="J25" s="34"/>
      <c r="K25" s="59">
        <v>186.72594337000001</v>
      </c>
      <c r="L25" s="20"/>
      <c r="M25" s="21">
        <f t="shared" si="2"/>
        <v>7.6828682723768864</v>
      </c>
      <c r="N25" s="22"/>
      <c r="O25" s="21">
        <f t="shared" si="3"/>
        <v>22.712913289109171</v>
      </c>
      <c r="P25" s="34"/>
      <c r="Q25" s="20">
        <v>359780.2377071291</v>
      </c>
    </row>
    <row r="26" spans="3:17" ht="15" customHeight="1" x14ac:dyDescent="0.2">
      <c r="C26" s="23" t="s">
        <v>18</v>
      </c>
      <c r="D26" s="19"/>
      <c r="E26" s="20">
        <v>289</v>
      </c>
      <c r="F26" s="20"/>
      <c r="G26" s="21">
        <f t="shared" si="0"/>
        <v>5.0322131290266414</v>
      </c>
      <c r="H26" s="22"/>
      <c r="I26" s="21">
        <f t="shared" si="1"/>
        <v>92.216611527076424</v>
      </c>
      <c r="J26" s="34"/>
      <c r="K26" s="59">
        <v>272.17660031999998</v>
      </c>
      <c r="L26" s="20"/>
      <c r="M26" s="21">
        <f t="shared" si="2"/>
        <v>11.198748975863495</v>
      </c>
      <c r="N26" s="22"/>
      <c r="O26" s="21">
        <f t="shared" si="3"/>
        <v>33.911662264972662</v>
      </c>
      <c r="P26" s="34"/>
      <c r="Q26" s="20">
        <v>941787.54435986152</v>
      </c>
    </row>
    <row r="27" spans="3:17" ht="15" customHeight="1" x14ac:dyDescent="0.2">
      <c r="C27" s="28" t="s">
        <v>19</v>
      </c>
      <c r="D27" s="29"/>
      <c r="E27" s="26">
        <v>108</v>
      </c>
      <c r="F27" s="26"/>
      <c r="G27" s="14">
        <f t="shared" si="0"/>
        <v>1.8805502350687793</v>
      </c>
      <c r="H27" s="27"/>
      <c r="I27" s="14">
        <f t="shared" si="1"/>
        <v>94.097161762145205</v>
      </c>
      <c r="J27" s="35"/>
      <c r="K27" s="60">
        <v>117.99282828</v>
      </c>
      <c r="L27" s="26"/>
      <c r="M27" s="14">
        <f t="shared" si="2"/>
        <v>4.8548334548463776</v>
      </c>
      <c r="N27" s="27"/>
      <c r="O27" s="14">
        <f t="shared" si="3"/>
        <v>38.766495719819041</v>
      </c>
      <c r="P27" s="35"/>
      <c r="Q27" s="26">
        <v>1092526.1877777779</v>
      </c>
    </row>
    <row r="28" spans="3:17" ht="15" customHeight="1" x14ac:dyDescent="0.2">
      <c r="C28" s="23" t="s">
        <v>20</v>
      </c>
      <c r="D28" s="19"/>
      <c r="E28" s="20">
        <v>64</v>
      </c>
      <c r="F28" s="20"/>
      <c r="G28" s="21">
        <f t="shared" si="0"/>
        <v>1.1144001393000176</v>
      </c>
      <c r="H28" s="22"/>
      <c r="I28" s="21">
        <f t="shared" si="1"/>
        <v>95.211561901445222</v>
      </c>
      <c r="J28" s="34"/>
      <c r="K28" s="59">
        <v>200.39820237999999</v>
      </c>
      <c r="L28" s="20"/>
      <c r="M28" s="21">
        <f t="shared" si="2"/>
        <v>8.2454155170921286</v>
      </c>
      <c r="N28" s="22"/>
      <c r="O28" s="21">
        <f t="shared" si="3"/>
        <v>47.011911236911168</v>
      </c>
      <c r="P28" s="34"/>
      <c r="Q28" s="20">
        <v>3131221.9121874999</v>
      </c>
    </row>
    <row r="29" spans="3:17" ht="15" customHeight="1" x14ac:dyDescent="0.2">
      <c r="C29" s="23" t="s">
        <v>1</v>
      </c>
      <c r="D29" s="19"/>
      <c r="E29" s="20">
        <v>131</v>
      </c>
      <c r="F29" s="20"/>
      <c r="G29" s="21">
        <f t="shared" si="0"/>
        <v>2.281037785129723</v>
      </c>
      <c r="H29" s="22"/>
      <c r="I29" s="21">
        <f t="shared" si="1"/>
        <v>97.492599686574948</v>
      </c>
      <c r="J29" s="34"/>
      <c r="K29" s="59">
        <v>144.46598398</v>
      </c>
      <c r="L29" s="20"/>
      <c r="M29" s="21">
        <f t="shared" si="2"/>
        <v>5.9440756047398384</v>
      </c>
      <c r="N29" s="22"/>
      <c r="O29" s="21">
        <f t="shared" si="3"/>
        <v>52.955986841651004</v>
      </c>
      <c r="P29" s="34"/>
      <c r="Q29" s="20">
        <v>1102793.7708396949</v>
      </c>
    </row>
    <row r="30" spans="3:17" ht="15" customHeight="1" x14ac:dyDescent="0.2">
      <c r="C30" s="23" t="s">
        <v>2</v>
      </c>
      <c r="D30" s="19"/>
      <c r="E30" s="20">
        <v>52</v>
      </c>
      <c r="F30" s="20"/>
      <c r="G30" s="21">
        <f t="shared" si="0"/>
        <v>0.90545011318126423</v>
      </c>
      <c r="H30" s="22"/>
      <c r="I30" s="21">
        <f t="shared" si="1"/>
        <v>98.398049799756208</v>
      </c>
      <c r="J30" s="34"/>
      <c r="K30" s="59">
        <v>346.71853449000002</v>
      </c>
      <c r="L30" s="20"/>
      <c r="M30" s="21">
        <f t="shared" si="2"/>
        <v>14.265788566936788</v>
      </c>
      <c r="N30" s="22"/>
      <c r="O30" s="21">
        <f t="shared" si="3"/>
        <v>67.221775408587789</v>
      </c>
      <c r="P30" s="34"/>
      <c r="Q30" s="20">
        <v>6667664.1248076921</v>
      </c>
    </row>
    <row r="31" spans="3:17" ht="15" customHeight="1" x14ac:dyDescent="0.2">
      <c r="C31" s="23" t="s">
        <v>21</v>
      </c>
      <c r="D31" s="19"/>
      <c r="E31" s="20">
        <v>27</v>
      </c>
      <c r="F31" s="20"/>
      <c r="G31" s="21">
        <f t="shared" si="0"/>
        <v>0.47013755876719482</v>
      </c>
      <c r="H31" s="22"/>
      <c r="I31" s="21">
        <f t="shared" si="1"/>
        <v>98.8681873585234</v>
      </c>
      <c r="J31" s="34"/>
      <c r="K31" s="59">
        <v>45.149193560000001</v>
      </c>
      <c r="L31" s="20"/>
      <c r="M31" s="21">
        <f t="shared" si="2"/>
        <v>1.8576706614259202</v>
      </c>
      <c r="N31" s="22"/>
      <c r="O31" s="21">
        <f t="shared" si="3"/>
        <v>69.079446070013702</v>
      </c>
      <c r="P31" s="34"/>
      <c r="Q31" s="20">
        <v>1672192.3540740742</v>
      </c>
    </row>
    <row r="32" spans="3:17" ht="15" customHeight="1" x14ac:dyDescent="0.2">
      <c r="C32" s="23" t="s">
        <v>28</v>
      </c>
      <c r="D32" s="19"/>
      <c r="E32" s="20">
        <v>12</v>
      </c>
      <c r="F32" s="20"/>
      <c r="G32" s="21">
        <f t="shared" si="0"/>
        <v>0.20895002611875327</v>
      </c>
      <c r="H32" s="22"/>
      <c r="I32" s="21">
        <f t="shared" si="1"/>
        <v>99.077137384642157</v>
      </c>
      <c r="J32" s="34"/>
      <c r="K32" s="59">
        <v>19.476708240000001</v>
      </c>
      <c r="L32" s="20"/>
      <c r="M32" s="21">
        <f t="shared" si="2"/>
        <v>0.80137222009332532</v>
      </c>
      <c r="N32" s="22"/>
      <c r="O32" s="21">
        <f t="shared" si="3"/>
        <v>69.88081829010703</v>
      </c>
      <c r="P32" s="34"/>
      <c r="Q32" s="20">
        <v>1623059.0200000003</v>
      </c>
    </row>
    <row r="33" spans="3:17" ht="15" customHeight="1" x14ac:dyDescent="0.2">
      <c r="C33" s="18" t="s">
        <v>29</v>
      </c>
      <c r="D33" s="19"/>
      <c r="E33" s="20">
        <v>53</v>
      </c>
      <c r="F33" s="20"/>
      <c r="G33" s="21">
        <f t="shared" si="0"/>
        <v>0.92286261535782688</v>
      </c>
      <c r="H33" s="22"/>
      <c r="I33" s="21">
        <f>I32+G33</f>
        <v>99.999999999999986</v>
      </c>
      <c r="J33" s="34"/>
      <c r="K33" s="59">
        <v>732.02252322000004</v>
      </c>
      <c r="L33" s="20"/>
      <c r="M33" s="21">
        <f t="shared" si="2"/>
        <v>30.119181709892949</v>
      </c>
      <c r="N33" s="22"/>
      <c r="O33" s="21">
        <f>O32+M33</f>
        <v>99.999999999999972</v>
      </c>
      <c r="P33" s="34"/>
      <c r="Q33" s="20">
        <v>13811745.721132075</v>
      </c>
    </row>
    <row r="34" spans="3:17" ht="17.100000000000001" customHeight="1" x14ac:dyDescent="0.2">
      <c r="C34" s="68" t="s">
        <v>11</v>
      </c>
      <c r="D34" s="68"/>
      <c r="E34" s="70">
        <v>5743</v>
      </c>
      <c r="F34" s="70"/>
      <c r="G34" s="71">
        <f>(E34/E$34)*100</f>
        <v>100</v>
      </c>
      <c r="H34" s="72"/>
      <c r="I34" s="73"/>
      <c r="J34" s="73"/>
      <c r="K34" s="74">
        <v>2430.4196915800003</v>
      </c>
      <c r="L34" s="70"/>
      <c r="M34" s="71">
        <f>(K34/K$34)*100</f>
        <v>100</v>
      </c>
      <c r="N34" s="72"/>
      <c r="O34" s="73"/>
      <c r="P34" s="73"/>
      <c r="Q34" s="70">
        <v>423196.88169597776</v>
      </c>
    </row>
    <row r="35" spans="3:17" ht="5.0999999999999996" customHeight="1" x14ac:dyDescent="0.2"/>
    <row r="36" spans="3:17" ht="12.95" customHeight="1" x14ac:dyDescent="0.2">
      <c r="C36" s="5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  <c r="B1" s="251"/>
      <c r="C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244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291</v>
      </c>
      <c r="F13" s="20"/>
      <c r="G13" s="21">
        <f>(E13/E$34)*100</f>
        <v>0.84311169056931778</v>
      </c>
      <c r="H13" s="22"/>
      <c r="I13" s="21">
        <f>G13</f>
        <v>0.84311169056931778</v>
      </c>
      <c r="J13" s="33"/>
      <c r="K13" s="59">
        <v>1.59341387</v>
      </c>
      <c r="L13" s="20"/>
      <c r="M13" s="21">
        <f>(K13/K$34)*100</f>
        <v>7.5471788913924448E-2</v>
      </c>
      <c r="N13" s="22"/>
      <c r="O13" s="21">
        <f>M13</f>
        <v>7.5471788913924448E-2</v>
      </c>
      <c r="P13" s="33"/>
      <c r="Q13" s="20">
        <v>5475.6490378006874</v>
      </c>
    </row>
    <row r="14" spans="1:17" ht="15" customHeight="1" x14ac:dyDescent="0.2">
      <c r="C14" s="23" t="s">
        <v>14</v>
      </c>
      <c r="D14" s="19"/>
      <c r="E14" s="20">
        <v>747</v>
      </c>
      <c r="F14" s="20"/>
      <c r="G14" s="21">
        <f t="shared" ref="G14:G33" si="0">(E14/E$34)*100</f>
        <v>2.1642764015645373</v>
      </c>
      <c r="H14" s="22"/>
      <c r="I14" s="21">
        <f t="shared" ref="I14:I32" si="1">I13+G14</f>
        <v>3.0073880921338549</v>
      </c>
      <c r="J14" s="34"/>
      <c r="K14" s="59">
        <v>2.6943069999999998</v>
      </c>
      <c r="L14" s="20"/>
      <c r="M14" s="21">
        <f t="shared" ref="M14:M33" si="2">(K14/K$34)*100</f>
        <v>0.12761541304602111</v>
      </c>
      <c r="N14" s="22"/>
      <c r="O14" s="21">
        <f t="shared" ref="O14:O32" si="3">O13+M14</f>
        <v>0.20308720195994556</v>
      </c>
      <c r="P14" s="34"/>
      <c r="Q14" s="20">
        <v>3606.8366800535473</v>
      </c>
    </row>
    <row r="15" spans="1:17" ht="15" customHeight="1" x14ac:dyDescent="0.2">
      <c r="C15" s="23" t="s">
        <v>27</v>
      </c>
      <c r="D15" s="19"/>
      <c r="E15" s="20">
        <v>1612</v>
      </c>
      <c r="F15" s="20"/>
      <c r="G15" s="21">
        <f t="shared" si="0"/>
        <v>4.6704331450094161</v>
      </c>
      <c r="H15" s="22"/>
      <c r="I15" s="21">
        <f t="shared" si="1"/>
        <v>7.677821237143271</v>
      </c>
      <c r="J15" s="34"/>
      <c r="K15" s="59">
        <v>3.6259092399999999</v>
      </c>
      <c r="L15" s="20"/>
      <c r="M15" s="21">
        <f t="shared" si="2"/>
        <v>0.17174060169460445</v>
      </c>
      <c r="N15" s="22"/>
      <c r="O15" s="21">
        <f t="shared" si="3"/>
        <v>0.37482780365455004</v>
      </c>
      <c r="P15" s="34"/>
      <c r="Q15" s="20">
        <v>2249.3233498759305</v>
      </c>
    </row>
    <row r="16" spans="1:17" ht="15" customHeight="1" x14ac:dyDescent="0.2">
      <c r="C16" s="23" t="s">
        <v>23</v>
      </c>
      <c r="D16" s="19"/>
      <c r="E16" s="20">
        <v>1469</v>
      </c>
      <c r="F16" s="20"/>
      <c r="G16" s="21">
        <f t="shared" si="0"/>
        <v>4.256120527306968</v>
      </c>
      <c r="H16" s="22"/>
      <c r="I16" s="21">
        <f t="shared" si="1"/>
        <v>11.933941764450239</v>
      </c>
      <c r="J16" s="34"/>
      <c r="K16" s="59">
        <v>5.6187923399999997</v>
      </c>
      <c r="L16" s="20"/>
      <c r="M16" s="21">
        <f t="shared" si="2"/>
        <v>0.26613318574643485</v>
      </c>
      <c r="N16" s="22"/>
      <c r="O16" s="21">
        <f t="shared" si="3"/>
        <v>0.64096098940098489</v>
      </c>
      <c r="P16" s="34"/>
      <c r="Q16" s="20">
        <v>3824.9096936691626</v>
      </c>
    </row>
    <row r="17" spans="3:17" ht="15" customHeight="1" x14ac:dyDescent="0.2">
      <c r="C17" s="24" t="s">
        <v>15</v>
      </c>
      <c r="D17" s="29"/>
      <c r="E17" s="26">
        <v>1752</v>
      </c>
      <c r="F17" s="26"/>
      <c r="G17" s="14">
        <f t="shared" si="0"/>
        <v>5.0760538896132115</v>
      </c>
      <c r="H17" s="27"/>
      <c r="I17" s="14">
        <f t="shared" si="1"/>
        <v>17.009995654063452</v>
      </c>
      <c r="J17" s="35"/>
      <c r="K17" s="60">
        <v>5.5921148499999997</v>
      </c>
      <c r="L17" s="26"/>
      <c r="M17" s="14">
        <f t="shared" si="2"/>
        <v>0.26486961076949972</v>
      </c>
      <c r="N17" s="27"/>
      <c r="O17" s="14">
        <f t="shared" si="3"/>
        <v>0.90583060017048456</v>
      </c>
      <c r="P17" s="35"/>
      <c r="Q17" s="26">
        <v>3191.8463755707762</v>
      </c>
    </row>
    <row r="18" spans="3:17" ht="15" customHeight="1" x14ac:dyDescent="0.2">
      <c r="C18" s="23" t="s">
        <v>16</v>
      </c>
      <c r="D18" s="19"/>
      <c r="E18" s="20">
        <v>1640</v>
      </c>
      <c r="F18" s="20"/>
      <c r="G18" s="21">
        <f t="shared" si="0"/>
        <v>4.7515572939301753</v>
      </c>
      <c r="H18" s="22"/>
      <c r="I18" s="21">
        <f t="shared" si="1"/>
        <v>21.761552947993628</v>
      </c>
      <c r="J18" s="34"/>
      <c r="K18" s="59">
        <v>7.4723646199999996</v>
      </c>
      <c r="L18" s="20"/>
      <c r="M18" s="21">
        <f t="shared" si="2"/>
        <v>0.35392733545649208</v>
      </c>
      <c r="N18" s="22"/>
      <c r="O18" s="21">
        <f t="shared" si="3"/>
        <v>1.2597579356269766</v>
      </c>
      <c r="P18" s="34"/>
      <c r="Q18" s="20">
        <v>4556.3198902439017</v>
      </c>
    </row>
    <row r="19" spans="3:17" ht="15" customHeight="1" x14ac:dyDescent="0.2">
      <c r="C19" s="23" t="s">
        <v>17</v>
      </c>
      <c r="D19" s="19"/>
      <c r="E19" s="20">
        <v>2203</v>
      </c>
      <c r="F19" s="20"/>
      <c r="G19" s="21">
        <f t="shared" si="0"/>
        <v>6.3827321454440105</v>
      </c>
      <c r="H19" s="22"/>
      <c r="I19" s="21">
        <f t="shared" si="1"/>
        <v>28.144285093437638</v>
      </c>
      <c r="J19" s="34"/>
      <c r="K19" s="59">
        <v>14.488642799999999</v>
      </c>
      <c r="L19" s="20"/>
      <c r="M19" s="21">
        <f t="shared" si="2"/>
        <v>0.68625221082759325</v>
      </c>
      <c r="N19" s="22"/>
      <c r="O19" s="21">
        <f t="shared" si="3"/>
        <v>1.9460101464545698</v>
      </c>
      <c r="P19" s="34"/>
      <c r="Q19" s="20">
        <v>6576.7783931003169</v>
      </c>
    </row>
    <row r="20" spans="3:17" ht="15" customHeight="1" x14ac:dyDescent="0.2">
      <c r="C20" s="23" t="s">
        <v>22</v>
      </c>
      <c r="D20" s="19"/>
      <c r="E20" s="20">
        <v>4470</v>
      </c>
      <c r="F20" s="20"/>
      <c r="G20" s="21">
        <f t="shared" si="0"/>
        <v>12.950890916992611</v>
      </c>
      <c r="H20" s="22"/>
      <c r="I20" s="21">
        <f t="shared" si="1"/>
        <v>41.095176010430251</v>
      </c>
      <c r="J20" s="34"/>
      <c r="K20" s="59">
        <v>41.007142219999999</v>
      </c>
      <c r="L20" s="20"/>
      <c r="M20" s="21">
        <f t="shared" si="2"/>
        <v>1.9422966247878333</v>
      </c>
      <c r="N20" s="22"/>
      <c r="O20" s="21">
        <f t="shared" si="3"/>
        <v>3.8883067712424033</v>
      </c>
      <c r="P20" s="34"/>
      <c r="Q20" s="20">
        <v>9173.857319910514</v>
      </c>
    </row>
    <row r="21" spans="3:17" ht="15" customHeight="1" x14ac:dyDescent="0.2">
      <c r="C21" s="23" t="s">
        <v>24</v>
      </c>
      <c r="D21" s="19"/>
      <c r="E21" s="20">
        <v>2434</v>
      </c>
      <c r="F21" s="20"/>
      <c r="G21" s="21">
        <f t="shared" si="0"/>
        <v>7.0520063740402721</v>
      </c>
      <c r="H21" s="22"/>
      <c r="I21" s="21">
        <f t="shared" si="1"/>
        <v>48.147182384470526</v>
      </c>
      <c r="J21" s="34"/>
      <c r="K21" s="59">
        <v>33.24960987</v>
      </c>
      <c r="L21" s="20"/>
      <c r="M21" s="21">
        <f t="shared" si="2"/>
        <v>1.5748623661591317</v>
      </c>
      <c r="N21" s="22"/>
      <c r="O21" s="21">
        <f t="shared" si="3"/>
        <v>5.4631691374015352</v>
      </c>
      <c r="P21" s="34"/>
      <c r="Q21" s="20">
        <v>13660.480636811833</v>
      </c>
    </row>
    <row r="22" spans="3:17" ht="15" customHeight="1" x14ac:dyDescent="0.2">
      <c r="C22" s="28" t="s">
        <v>25</v>
      </c>
      <c r="D22" s="29"/>
      <c r="E22" s="26">
        <v>915</v>
      </c>
      <c r="F22" s="26"/>
      <c r="G22" s="14">
        <f t="shared" si="0"/>
        <v>2.6510212950890915</v>
      </c>
      <c r="H22" s="27"/>
      <c r="I22" s="14">
        <f t="shared" si="1"/>
        <v>50.79820367955962</v>
      </c>
      <c r="J22" s="35"/>
      <c r="K22" s="60">
        <v>19.879089960000002</v>
      </c>
      <c r="L22" s="26"/>
      <c r="M22" s="14">
        <f t="shared" si="2"/>
        <v>0.94156986424502187</v>
      </c>
      <c r="N22" s="27"/>
      <c r="O22" s="14">
        <f t="shared" si="3"/>
        <v>6.4047390016465569</v>
      </c>
      <c r="P22" s="35"/>
      <c r="Q22" s="26">
        <v>21725.781377049181</v>
      </c>
    </row>
    <row r="23" spans="3:17" ht="15" customHeight="1" x14ac:dyDescent="0.2">
      <c r="C23" s="23" t="s">
        <v>31</v>
      </c>
      <c r="D23" s="19"/>
      <c r="E23" s="20">
        <v>1164</v>
      </c>
      <c r="F23" s="20"/>
      <c r="G23" s="21">
        <f t="shared" si="0"/>
        <v>3.3724467622772711</v>
      </c>
      <c r="H23" s="22"/>
      <c r="I23" s="21">
        <f t="shared" si="1"/>
        <v>54.170650441836891</v>
      </c>
      <c r="J23" s="34"/>
      <c r="K23" s="59">
        <v>26.938147239999999</v>
      </c>
      <c r="L23" s="20"/>
      <c r="M23" s="21">
        <f t="shared" si="2"/>
        <v>1.2759209647330965</v>
      </c>
      <c r="N23" s="22"/>
      <c r="O23" s="21">
        <f t="shared" si="3"/>
        <v>7.6806599663796531</v>
      </c>
      <c r="P23" s="34"/>
      <c r="Q23" s="20">
        <v>23142.738178694155</v>
      </c>
    </row>
    <row r="24" spans="3:17" ht="15" customHeight="1" x14ac:dyDescent="0.2">
      <c r="C24" s="23" t="s">
        <v>32</v>
      </c>
      <c r="D24" s="19"/>
      <c r="E24" s="20">
        <v>1623</v>
      </c>
      <c r="F24" s="20"/>
      <c r="G24" s="21">
        <f t="shared" si="0"/>
        <v>4.702303346371143</v>
      </c>
      <c r="H24" s="22"/>
      <c r="I24" s="21">
        <f t="shared" si="1"/>
        <v>58.872953788208036</v>
      </c>
      <c r="J24" s="34"/>
      <c r="K24" s="59">
        <v>33.210328670000003</v>
      </c>
      <c r="L24" s="20"/>
      <c r="M24" s="21">
        <f t="shared" si="2"/>
        <v>1.5730018185070107</v>
      </c>
      <c r="N24" s="22"/>
      <c r="O24" s="21">
        <f t="shared" si="3"/>
        <v>9.2536617848866634</v>
      </c>
      <c r="P24" s="34"/>
      <c r="Q24" s="20">
        <v>20462.309716574247</v>
      </c>
    </row>
    <row r="25" spans="3:17" ht="15" customHeight="1" x14ac:dyDescent="0.2">
      <c r="C25" s="23" t="s">
        <v>26</v>
      </c>
      <c r="D25" s="19"/>
      <c r="E25" s="20">
        <v>6305</v>
      </c>
      <c r="F25" s="20"/>
      <c r="G25" s="21">
        <f t="shared" si="0"/>
        <v>18.267419962335214</v>
      </c>
      <c r="H25" s="22"/>
      <c r="I25" s="21">
        <f t="shared" si="1"/>
        <v>77.140373750543247</v>
      </c>
      <c r="J25" s="34"/>
      <c r="K25" s="59">
        <v>177.18792901</v>
      </c>
      <c r="L25" s="20"/>
      <c r="M25" s="21">
        <f t="shared" si="2"/>
        <v>8.392477452413635</v>
      </c>
      <c r="N25" s="22"/>
      <c r="O25" s="21">
        <f t="shared" si="3"/>
        <v>17.646139237300297</v>
      </c>
      <c r="P25" s="34"/>
      <c r="Q25" s="20">
        <v>28102.76431562252</v>
      </c>
    </row>
    <row r="26" spans="3:17" ht="15" customHeight="1" x14ac:dyDescent="0.2">
      <c r="C26" s="23" t="s">
        <v>18</v>
      </c>
      <c r="D26" s="19"/>
      <c r="E26" s="20">
        <v>3678</v>
      </c>
      <c r="F26" s="20"/>
      <c r="G26" s="21">
        <f t="shared" si="0"/>
        <v>10.656236418948284</v>
      </c>
      <c r="H26" s="22"/>
      <c r="I26" s="21">
        <f t="shared" si="1"/>
        <v>87.79661016949153</v>
      </c>
      <c r="J26" s="34"/>
      <c r="K26" s="59">
        <v>191.58547228</v>
      </c>
      <c r="L26" s="20"/>
      <c r="M26" s="21">
        <f t="shared" si="2"/>
        <v>9.074414748812675</v>
      </c>
      <c r="N26" s="22"/>
      <c r="O26" s="21">
        <f t="shared" si="3"/>
        <v>26.720553986112972</v>
      </c>
      <c r="P26" s="34"/>
      <c r="Q26" s="20">
        <v>52089.579195214792</v>
      </c>
    </row>
    <row r="27" spans="3:17" ht="15" customHeight="1" x14ac:dyDescent="0.2">
      <c r="C27" s="28" t="s">
        <v>19</v>
      </c>
      <c r="D27" s="29"/>
      <c r="E27" s="26">
        <v>1370</v>
      </c>
      <c r="F27" s="26"/>
      <c r="G27" s="14">
        <f t="shared" si="0"/>
        <v>3.9692887150514271</v>
      </c>
      <c r="H27" s="27"/>
      <c r="I27" s="14">
        <f t="shared" si="1"/>
        <v>91.765898884542963</v>
      </c>
      <c r="J27" s="35"/>
      <c r="K27" s="60">
        <v>172.07912618</v>
      </c>
      <c r="L27" s="26"/>
      <c r="M27" s="14">
        <f t="shared" si="2"/>
        <v>8.1504998369002095</v>
      </c>
      <c r="N27" s="27"/>
      <c r="O27" s="14">
        <f t="shared" si="3"/>
        <v>34.871053823013185</v>
      </c>
      <c r="P27" s="35"/>
      <c r="Q27" s="26">
        <v>125605.20159124088</v>
      </c>
    </row>
    <row r="28" spans="3:17" ht="15" customHeight="1" x14ac:dyDescent="0.2">
      <c r="C28" s="23" t="s">
        <v>20</v>
      </c>
      <c r="D28" s="19"/>
      <c r="E28" s="20">
        <v>705</v>
      </c>
      <c r="F28" s="20"/>
      <c r="G28" s="21">
        <f t="shared" si="0"/>
        <v>2.0425901781833988</v>
      </c>
      <c r="H28" s="22"/>
      <c r="I28" s="21">
        <f t="shared" si="1"/>
        <v>93.808489062726366</v>
      </c>
      <c r="J28" s="34"/>
      <c r="K28" s="59">
        <v>85.037207129999999</v>
      </c>
      <c r="L28" s="20"/>
      <c r="M28" s="21">
        <f t="shared" si="2"/>
        <v>4.0277734913560348</v>
      </c>
      <c r="N28" s="22"/>
      <c r="O28" s="21">
        <f t="shared" si="3"/>
        <v>38.898827314369221</v>
      </c>
      <c r="P28" s="34"/>
      <c r="Q28" s="20">
        <v>120620.1519574468</v>
      </c>
    </row>
    <row r="29" spans="3:17" ht="15" customHeight="1" x14ac:dyDescent="0.2">
      <c r="C29" s="23" t="s">
        <v>1</v>
      </c>
      <c r="D29" s="19"/>
      <c r="E29" s="20">
        <v>1284</v>
      </c>
      <c r="F29" s="20"/>
      <c r="G29" s="21">
        <f t="shared" si="0"/>
        <v>3.7201216862233815</v>
      </c>
      <c r="H29" s="22"/>
      <c r="I29" s="21">
        <f t="shared" si="1"/>
        <v>97.528610748949745</v>
      </c>
      <c r="J29" s="34"/>
      <c r="K29" s="59">
        <v>239.97585208000001</v>
      </c>
      <c r="L29" s="20"/>
      <c r="M29" s="21">
        <f t="shared" si="2"/>
        <v>11.366417221296636</v>
      </c>
      <c r="N29" s="22"/>
      <c r="O29" s="21">
        <f t="shared" si="3"/>
        <v>50.265244535665857</v>
      </c>
      <c r="P29" s="34"/>
      <c r="Q29" s="20">
        <v>186897.08105919004</v>
      </c>
    </row>
    <row r="30" spans="3:17" ht="15" customHeight="1" x14ac:dyDescent="0.2">
      <c r="C30" s="23" t="s">
        <v>2</v>
      </c>
      <c r="D30" s="19"/>
      <c r="E30" s="20">
        <v>422</v>
      </c>
      <c r="F30" s="20"/>
      <c r="G30" s="21">
        <f t="shared" si="0"/>
        <v>1.2226568158771549</v>
      </c>
      <c r="H30" s="22"/>
      <c r="I30" s="21">
        <f t="shared" si="1"/>
        <v>98.751267564826904</v>
      </c>
      <c r="J30" s="34"/>
      <c r="K30" s="59">
        <v>168.80660796000001</v>
      </c>
      <c r="L30" s="20"/>
      <c r="M30" s="21">
        <f t="shared" si="2"/>
        <v>7.9954975434177182</v>
      </c>
      <c r="N30" s="22"/>
      <c r="O30" s="21">
        <f t="shared" si="3"/>
        <v>58.260742079083577</v>
      </c>
      <c r="P30" s="34"/>
      <c r="Q30" s="20">
        <v>400015.6586729858</v>
      </c>
    </row>
    <row r="31" spans="3:17" ht="15" customHeight="1" x14ac:dyDescent="0.2">
      <c r="C31" s="23" t="s">
        <v>21</v>
      </c>
      <c r="D31" s="19"/>
      <c r="E31" s="20">
        <v>149</v>
      </c>
      <c r="F31" s="20"/>
      <c r="G31" s="21">
        <f t="shared" si="0"/>
        <v>0.43169636389975374</v>
      </c>
      <c r="H31" s="22"/>
      <c r="I31" s="21">
        <f t="shared" si="1"/>
        <v>99.182963928726664</v>
      </c>
      <c r="J31" s="34"/>
      <c r="K31" s="59">
        <v>93.850775549999994</v>
      </c>
      <c r="L31" s="20"/>
      <c r="M31" s="21">
        <f t="shared" si="2"/>
        <v>4.4452267267622698</v>
      </c>
      <c r="N31" s="22"/>
      <c r="O31" s="21">
        <f t="shared" si="3"/>
        <v>62.705968805845849</v>
      </c>
      <c r="P31" s="34"/>
      <c r="Q31" s="20">
        <v>629870.97684563755</v>
      </c>
    </row>
    <row r="32" spans="3:17" ht="15" customHeight="1" x14ac:dyDescent="0.2">
      <c r="C32" s="23" t="s">
        <v>28</v>
      </c>
      <c r="D32" s="19"/>
      <c r="E32" s="20">
        <v>74</v>
      </c>
      <c r="F32" s="20"/>
      <c r="G32" s="21">
        <f t="shared" si="0"/>
        <v>0.21439953643343476</v>
      </c>
      <c r="H32" s="22"/>
      <c r="I32" s="21">
        <f t="shared" si="1"/>
        <v>99.397363465160097</v>
      </c>
      <c r="J32" s="34"/>
      <c r="K32" s="59">
        <v>67.415215720000006</v>
      </c>
      <c r="L32" s="20"/>
      <c r="M32" s="21">
        <f t="shared" si="2"/>
        <v>3.1931107329990307</v>
      </c>
      <c r="N32" s="22"/>
      <c r="O32" s="21">
        <f t="shared" si="3"/>
        <v>65.899079538844873</v>
      </c>
      <c r="P32" s="34"/>
      <c r="Q32" s="20">
        <v>911016.42864864867</v>
      </c>
    </row>
    <row r="33" spans="3:17" ht="15" customHeight="1" x14ac:dyDescent="0.2">
      <c r="C33" s="18" t="s">
        <v>29</v>
      </c>
      <c r="D33" s="19"/>
      <c r="E33" s="20">
        <v>208</v>
      </c>
      <c r="F33" s="20"/>
      <c r="G33" s="21">
        <f t="shared" si="0"/>
        <v>0.60263653483992463</v>
      </c>
      <c r="H33" s="22"/>
      <c r="I33" s="21">
        <f>I32+G33</f>
        <v>100.00000000000003</v>
      </c>
      <c r="J33" s="34"/>
      <c r="K33" s="59">
        <v>719.96278906999999</v>
      </c>
      <c r="L33" s="20"/>
      <c r="M33" s="21">
        <f t="shared" si="2"/>
        <v>34.100920461155113</v>
      </c>
      <c r="N33" s="22"/>
      <c r="O33" s="21">
        <f>O32+M33</f>
        <v>99.999999999999986</v>
      </c>
      <c r="P33" s="34"/>
      <c r="Q33" s="20">
        <v>3461359.5628365381</v>
      </c>
    </row>
    <row r="34" spans="3:17" ht="17.100000000000001" customHeight="1" x14ac:dyDescent="0.2">
      <c r="C34" s="68" t="s">
        <v>11</v>
      </c>
      <c r="D34" s="68"/>
      <c r="E34" s="70">
        <v>34515</v>
      </c>
      <c r="F34" s="70"/>
      <c r="G34" s="71">
        <f>(E34/E$34)*100</f>
        <v>100</v>
      </c>
      <c r="H34" s="72"/>
      <c r="I34" s="73"/>
      <c r="J34" s="73"/>
      <c r="K34" s="74">
        <v>2111.2708376600003</v>
      </c>
      <c r="L34" s="70"/>
      <c r="M34" s="71">
        <f>(K34/K$34)*100</f>
        <v>100</v>
      </c>
      <c r="N34" s="72"/>
      <c r="O34" s="73"/>
      <c r="P34" s="73"/>
      <c r="Q34" s="70">
        <v>61169.660659423447</v>
      </c>
    </row>
    <row r="35" spans="3:17" ht="5.0999999999999996" customHeight="1" x14ac:dyDescent="0.2"/>
    <row r="36" spans="3:17" ht="12.95" customHeight="1" x14ac:dyDescent="0.2">
      <c r="C36" s="5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  <c r="B1" s="251"/>
      <c r="C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73" t="s">
        <v>245</v>
      </c>
      <c r="D4" s="273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7" ht="18" customHeight="1" x14ac:dyDescent="0.2">
      <c r="C5" s="263" t="s">
        <v>46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17</v>
      </c>
      <c r="F13" s="20"/>
      <c r="G13" s="21">
        <f>(E13/E$34)*100</f>
        <v>0.49189814814814814</v>
      </c>
      <c r="H13" s="22"/>
      <c r="I13" s="21">
        <f>G13</f>
        <v>0.49189814814814814</v>
      </c>
      <c r="J13" s="33"/>
      <c r="K13" s="59">
        <v>24.635228730000001</v>
      </c>
      <c r="L13" s="20"/>
      <c r="M13" s="21">
        <f>(K13/K$34)*100</f>
        <v>0.35883361452438334</v>
      </c>
      <c r="N13" s="22"/>
      <c r="O13" s="21">
        <f>M13</f>
        <v>0.35883361452438334</v>
      </c>
      <c r="P13" s="33"/>
      <c r="Q13" s="20">
        <v>1449131.101764706</v>
      </c>
    </row>
    <row r="14" spans="1:17" ht="15" customHeight="1" x14ac:dyDescent="0.2">
      <c r="C14" s="23" t="s">
        <v>14</v>
      </c>
      <c r="D14" s="19"/>
      <c r="E14" s="20">
        <v>45</v>
      </c>
      <c r="F14" s="20"/>
      <c r="G14" s="21">
        <f t="shared" ref="G14:G33" si="0">(E14/E$34)*100</f>
        <v>1.3020833333333335</v>
      </c>
      <c r="H14" s="22"/>
      <c r="I14" s="21">
        <f t="shared" ref="I14:I32" si="1">I13+G14</f>
        <v>1.7939814814814816</v>
      </c>
      <c r="J14" s="34"/>
      <c r="K14" s="59">
        <v>19.245206830000001</v>
      </c>
      <c r="L14" s="20"/>
      <c r="M14" s="21">
        <f t="shared" ref="M14:M33" si="2">(K14/K$34)*100</f>
        <v>0.28032323972980011</v>
      </c>
      <c r="N14" s="22"/>
      <c r="O14" s="21">
        <f t="shared" ref="O14:O32" si="3">O13+M14</f>
        <v>0.63915685425418345</v>
      </c>
      <c r="P14" s="34"/>
      <c r="Q14" s="20">
        <v>427671.26288888894</v>
      </c>
    </row>
    <row r="15" spans="1:17" ht="15" customHeight="1" x14ac:dyDescent="0.2">
      <c r="C15" s="23" t="s">
        <v>27</v>
      </c>
      <c r="D15" s="19"/>
      <c r="E15" s="20">
        <v>30</v>
      </c>
      <c r="F15" s="20"/>
      <c r="G15" s="21">
        <f t="shared" si="0"/>
        <v>0.86805555555555558</v>
      </c>
      <c r="H15" s="22"/>
      <c r="I15" s="21">
        <f t="shared" si="1"/>
        <v>2.6620370370370372</v>
      </c>
      <c r="J15" s="34"/>
      <c r="K15" s="59">
        <v>1.3312816999999999</v>
      </c>
      <c r="L15" s="20"/>
      <c r="M15" s="21">
        <f t="shared" si="2"/>
        <v>1.9391280251416024E-2</v>
      </c>
      <c r="N15" s="22"/>
      <c r="O15" s="21">
        <f t="shared" si="3"/>
        <v>0.65854813450559946</v>
      </c>
      <c r="P15" s="34"/>
      <c r="Q15" s="20">
        <v>44376.056666666664</v>
      </c>
    </row>
    <row r="16" spans="1:17" ht="15" customHeight="1" x14ac:dyDescent="0.2">
      <c r="C16" s="23" t="s">
        <v>23</v>
      </c>
      <c r="D16" s="19"/>
      <c r="E16" s="20">
        <v>36</v>
      </c>
      <c r="F16" s="20"/>
      <c r="G16" s="21">
        <f t="shared" si="0"/>
        <v>1.0416666666666665</v>
      </c>
      <c r="H16" s="22"/>
      <c r="I16" s="21">
        <f t="shared" si="1"/>
        <v>3.7037037037037037</v>
      </c>
      <c r="J16" s="34"/>
      <c r="K16" s="59">
        <v>3.6731102899999999</v>
      </c>
      <c r="L16" s="20"/>
      <c r="M16" s="21">
        <f t="shared" si="2"/>
        <v>5.3502058225355309E-2</v>
      </c>
      <c r="N16" s="22"/>
      <c r="O16" s="21">
        <f t="shared" si="3"/>
        <v>0.71205019273095482</v>
      </c>
      <c r="P16" s="34"/>
      <c r="Q16" s="20">
        <v>102030.84138888889</v>
      </c>
    </row>
    <row r="17" spans="3:17" ht="15" customHeight="1" x14ac:dyDescent="0.2">
      <c r="C17" s="24" t="s">
        <v>15</v>
      </c>
      <c r="D17" s="29"/>
      <c r="E17" s="26">
        <v>89</v>
      </c>
      <c r="F17" s="26"/>
      <c r="G17" s="14">
        <f t="shared" si="0"/>
        <v>2.5752314814814814</v>
      </c>
      <c r="H17" s="27"/>
      <c r="I17" s="14">
        <f t="shared" si="1"/>
        <v>6.2789351851851851</v>
      </c>
      <c r="J17" s="35"/>
      <c r="K17" s="60">
        <v>9.1831010499999994</v>
      </c>
      <c r="L17" s="26"/>
      <c r="M17" s="14">
        <f t="shared" si="2"/>
        <v>0.13375988420604201</v>
      </c>
      <c r="N17" s="27"/>
      <c r="O17" s="14">
        <f t="shared" si="3"/>
        <v>0.84581007693699684</v>
      </c>
      <c r="P17" s="35"/>
      <c r="Q17" s="26">
        <v>103180.91067415729</v>
      </c>
    </row>
    <row r="18" spans="3:17" ht="15" customHeight="1" x14ac:dyDescent="0.2">
      <c r="C18" s="23" t="s">
        <v>16</v>
      </c>
      <c r="D18" s="19"/>
      <c r="E18" s="20">
        <v>101</v>
      </c>
      <c r="F18" s="20"/>
      <c r="G18" s="21">
        <f t="shared" si="0"/>
        <v>2.9224537037037037</v>
      </c>
      <c r="H18" s="22"/>
      <c r="I18" s="21">
        <f t="shared" si="1"/>
        <v>9.2013888888888893</v>
      </c>
      <c r="J18" s="34"/>
      <c r="K18" s="59">
        <v>60.261434909999998</v>
      </c>
      <c r="L18" s="20"/>
      <c r="M18" s="21">
        <f t="shared" si="2"/>
        <v>0.87776041140825067</v>
      </c>
      <c r="N18" s="22"/>
      <c r="O18" s="21">
        <f t="shared" si="3"/>
        <v>1.7235704883452474</v>
      </c>
      <c r="P18" s="34"/>
      <c r="Q18" s="20">
        <v>596647.87039603957</v>
      </c>
    </row>
    <row r="19" spans="3:17" ht="15" customHeight="1" x14ac:dyDescent="0.2">
      <c r="C19" s="23" t="s">
        <v>17</v>
      </c>
      <c r="D19" s="19"/>
      <c r="E19" s="20">
        <v>146</v>
      </c>
      <c r="F19" s="20"/>
      <c r="G19" s="21">
        <f t="shared" si="0"/>
        <v>4.2245370370370372</v>
      </c>
      <c r="H19" s="22"/>
      <c r="I19" s="21">
        <f t="shared" si="1"/>
        <v>13.425925925925927</v>
      </c>
      <c r="J19" s="34"/>
      <c r="K19" s="59">
        <v>35.91994657</v>
      </c>
      <c r="L19" s="20"/>
      <c r="M19" s="21">
        <f t="shared" si="2"/>
        <v>0.52320538211766887</v>
      </c>
      <c r="N19" s="22"/>
      <c r="O19" s="21">
        <f t="shared" si="3"/>
        <v>2.2467758704629164</v>
      </c>
      <c r="P19" s="34"/>
      <c r="Q19" s="20">
        <v>246027.03130136986</v>
      </c>
    </row>
    <row r="20" spans="3:17" ht="15" customHeight="1" x14ac:dyDescent="0.2">
      <c r="C20" s="23" t="s">
        <v>22</v>
      </c>
      <c r="D20" s="19"/>
      <c r="E20" s="20">
        <v>387</v>
      </c>
      <c r="F20" s="20"/>
      <c r="G20" s="21">
        <f t="shared" si="0"/>
        <v>11.197916666666668</v>
      </c>
      <c r="H20" s="22"/>
      <c r="I20" s="21">
        <f t="shared" si="1"/>
        <v>24.623842592592595</v>
      </c>
      <c r="J20" s="34"/>
      <c r="K20" s="59">
        <v>95.367824279999994</v>
      </c>
      <c r="L20" s="20"/>
      <c r="M20" s="21">
        <f t="shared" si="2"/>
        <v>1.389115622622378</v>
      </c>
      <c r="N20" s="22"/>
      <c r="O20" s="21">
        <f t="shared" si="3"/>
        <v>3.6358914930852944</v>
      </c>
      <c r="P20" s="34"/>
      <c r="Q20" s="20">
        <v>246428.48651162788</v>
      </c>
    </row>
    <row r="21" spans="3:17" ht="15" customHeight="1" x14ac:dyDescent="0.2">
      <c r="C21" s="23" t="s">
        <v>24</v>
      </c>
      <c r="D21" s="19"/>
      <c r="E21" s="20">
        <v>264</v>
      </c>
      <c r="F21" s="20"/>
      <c r="G21" s="21">
        <f t="shared" si="0"/>
        <v>7.6388888888888893</v>
      </c>
      <c r="H21" s="22"/>
      <c r="I21" s="21">
        <f t="shared" si="1"/>
        <v>32.262731481481481</v>
      </c>
      <c r="J21" s="34"/>
      <c r="K21" s="59">
        <v>68.337398609999994</v>
      </c>
      <c r="L21" s="20"/>
      <c r="M21" s="21">
        <f t="shared" si="2"/>
        <v>0.99539387351244879</v>
      </c>
      <c r="N21" s="22"/>
      <c r="O21" s="21">
        <f t="shared" si="3"/>
        <v>4.6312853665977434</v>
      </c>
      <c r="P21" s="34"/>
      <c r="Q21" s="20">
        <v>258853.78261363637</v>
      </c>
    </row>
    <row r="22" spans="3:17" ht="15" customHeight="1" x14ac:dyDescent="0.2">
      <c r="C22" s="28" t="s">
        <v>25</v>
      </c>
      <c r="D22" s="29"/>
      <c r="E22" s="26">
        <v>104</v>
      </c>
      <c r="F22" s="26"/>
      <c r="G22" s="14">
        <f t="shared" si="0"/>
        <v>3.0092592592592591</v>
      </c>
      <c r="H22" s="27"/>
      <c r="I22" s="14">
        <f t="shared" si="1"/>
        <v>35.27199074074074</v>
      </c>
      <c r="J22" s="35"/>
      <c r="K22" s="60">
        <v>46.104409859999997</v>
      </c>
      <c r="L22" s="26"/>
      <c r="M22" s="14">
        <f t="shared" si="2"/>
        <v>0.67155098160021898</v>
      </c>
      <c r="N22" s="27"/>
      <c r="O22" s="14">
        <f t="shared" si="3"/>
        <v>5.3028363481979621</v>
      </c>
      <c r="P22" s="35"/>
      <c r="Q22" s="26">
        <v>443311.63326923078</v>
      </c>
    </row>
    <row r="23" spans="3:17" ht="15" customHeight="1" x14ac:dyDescent="0.2">
      <c r="C23" s="23" t="s">
        <v>31</v>
      </c>
      <c r="D23" s="19"/>
      <c r="E23" s="20">
        <v>124</v>
      </c>
      <c r="F23" s="20"/>
      <c r="G23" s="21">
        <f t="shared" si="0"/>
        <v>3.5879629629629628</v>
      </c>
      <c r="H23" s="22"/>
      <c r="I23" s="21">
        <f t="shared" si="1"/>
        <v>38.859953703703702</v>
      </c>
      <c r="J23" s="34"/>
      <c r="K23" s="59">
        <v>29.950995580000001</v>
      </c>
      <c r="L23" s="20"/>
      <c r="M23" s="21">
        <f t="shared" si="2"/>
        <v>0.43626239968648461</v>
      </c>
      <c r="N23" s="22"/>
      <c r="O23" s="21">
        <f t="shared" si="3"/>
        <v>5.7390987478844471</v>
      </c>
      <c r="P23" s="34"/>
      <c r="Q23" s="20">
        <v>241540.28693548389</v>
      </c>
    </row>
    <row r="24" spans="3:17" ht="15" customHeight="1" x14ac:dyDescent="0.2">
      <c r="C24" s="23" t="s">
        <v>32</v>
      </c>
      <c r="D24" s="19"/>
      <c r="E24" s="20">
        <v>188</v>
      </c>
      <c r="F24" s="20"/>
      <c r="G24" s="21">
        <f t="shared" si="0"/>
        <v>5.4398148148148149</v>
      </c>
      <c r="H24" s="22"/>
      <c r="I24" s="21">
        <f t="shared" si="1"/>
        <v>44.299768518518519</v>
      </c>
      <c r="J24" s="34"/>
      <c r="K24" s="59">
        <v>64.371935890000003</v>
      </c>
      <c r="L24" s="20"/>
      <c r="M24" s="21">
        <f t="shared" si="2"/>
        <v>0.93763344690246664</v>
      </c>
      <c r="N24" s="22"/>
      <c r="O24" s="21">
        <f t="shared" si="3"/>
        <v>6.676732194786914</v>
      </c>
      <c r="P24" s="34"/>
      <c r="Q24" s="20">
        <v>342403.91430851066</v>
      </c>
    </row>
    <row r="25" spans="3:17" ht="15" customHeight="1" x14ac:dyDescent="0.2">
      <c r="C25" s="23" t="s">
        <v>26</v>
      </c>
      <c r="D25" s="19"/>
      <c r="E25" s="20">
        <v>604</v>
      </c>
      <c r="F25" s="20"/>
      <c r="G25" s="21">
        <f t="shared" si="0"/>
        <v>17.476851851851851</v>
      </c>
      <c r="H25" s="22"/>
      <c r="I25" s="21">
        <f t="shared" si="1"/>
        <v>61.776620370370367</v>
      </c>
      <c r="J25" s="34"/>
      <c r="K25" s="59">
        <v>588.50402396000004</v>
      </c>
      <c r="L25" s="20"/>
      <c r="M25" s="21">
        <f t="shared" si="2"/>
        <v>8.5720749092355231</v>
      </c>
      <c r="N25" s="22"/>
      <c r="O25" s="21">
        <f t="shared" si="3"/>
        <v>15.248807104022436</v>
      </c>
      <c r="P25" s="34"/>
      <c r="Q25" s="20">
        <v>974344.41052980139</v>
      </c>
    </row>
    <row r="26" spans="3:17" ht="15" customHeight="1" x14ac:dyDescent="0.2">
      <c r="C26" s="23" t="s">
        <v>18</v>
      </c>
      <c r="D26" s="19"/>
      <c r="E26" s="20">
        <v>407</v>
      </c>
      <c r="F26" s="20"/>
      <c r="G26" s="21">
        <f t="shared" si="0"/>
        <v>11.77662037037037</v>
      </c>
      <c r="H26" s="22"/>
      <c r="I26" s="21">
        <f t="shared" si="1"/>
        <v>73.553240740740733</v>
      </c>
      <c r="J26" s="34"/>
      <c r="K26" s="59">
        <v>1237.02229657</v>
      </c>
      <c r="L26" s="20"/>
      <c r="M26" s="21">
        <f t="shared" si="2"/>
        <v>18.018309746193566</v>
      </c>
      <c r="N26" s="22"/>
      <c r="O26" s="21">
        <f t="shared" si="3"/>
        <v>33.267116850215999</v>
      </c>
      <c r="P26" s="34"/>
      <c r="Q26" s="20">
        <v>3039366.8220393118</v>
      </c>
    </row>
    <row r="27" spans="3:17" ht="15" customHeight="1" x14ac:dyDescent="0.2">
      <c r="C27" s="28" t="s">
        <v>19</v>
      </c>
      <c r="D27" s="29"/>
      <c r="E27" s="26">
        <v>219</v>
      </c>
      <c r="F27" s="26"/>
      <c r="G27" s="14">
        <f t="shared" si="0"/>
        <v>6.3368055555555554</v>
      </c>
      <c r="H27" s="27"/>
      <c r="I27" s="14">
        <f t="shared" si="1"/>
        <v>79.890046296296291</v>
      </c>
      <c r="J27" s="35"/>
      <c r="K27" s="60">
        <v>256.12005808999999</v>
      </c>
      <c r="L27" s="26"/>
      <c r="M27" s="14">
        <f t="shared" si="2"/>
        <v>3.730612254665667</v>
      </c>
      <c r="N27" s="27"/>
      <c r="O27" s="14">
        <f t="shared" si="3"/>
        <v>36.997729104881664</v>
      </c>
      <c r="P27" s="35"/>
      <c r="Q27" s="26">
        <v>1169497.9821461185</v>
      </c>
    </row>
    <row r="28" spans="3:17" ht="15" customHeight="1" x14ac:dyDescent="0.2">
      <c r="C28" s="23" t="s">
        <v>20</v>
      </c>
      <c r="D28" s="19"/>
      <c r="E28" s="20">
        <v>133</v>
      </c>
      <c r="F28" s="20"/>
      <c r="G28" s="21">
        <f t="shared" si="0"/>
        <v>3.8483796296296293</v>
      </c>
      <c r="H28" s="22"/>
      <c r="I28" s="21">
        <f t="shared" si="1"/>
        <v>83.738425925925924</v>
      </c>
      <c r="J28" s="34"/>
      <c r="K28" s="59">
        <v>97.116081899999998</v>
      </c>
      <c r="L28" s="20"/>
      <c r="M28" s="21">
        <f t="shared" si="2"/>
        <v>1.4145805211942533</v>
      </c>
      <c r="N28" s="22"/>
      <c r="O28" s="21">
        <f t="shared" si="3"/>
        <v>38.412309626075917</v>
      </c>
      <c r="P28" s="34"/>
      <c r="Q28" s="20">
        <v>730196.1045112781</v>
      </c>
    </row>
    <row r="29" spans="3:17" ht="15" customHeight="1" x14ac:dyDescent="0.2">
      <c r="C29" s="23" t="s">
        <v>1</v>
      </c>
      <c r="D29" s="19"/>
      <c r="E29" s="20">
        <v>281</v>
      </c>
      <c r="F29" s="20"/>
      <c r="G29" s="21">
        <f t="shared" si="0"/>
        <v>8.1307870370370363</v>
      </c>
      <c r="H29" s="22"/>
      <c r="I29" s="21">
        <f t="shared" si="1"/>
        <v>91.869212962962962</v>
      </c>
      <c r="J29" s="34"/>
      <c r="K29" s="59">
        <v>511.90425435999998</v>
      </c>
      <c r="L29" s="20"/>
      <c r="M29" s="21">
        <f t="shared" si="2"/>
        <v>7.4563323886949808</v>
      </c>
      <c r="N29" s="22"/>
      <c r="O29" s="21">
        <f t="shared" si="3"/>
        <v>45.868642014770899</v>
      </c>
      <c r="P29" s="34"/>
      <c r="Q29" s="20">
        <v>1821723.325124555</v>
      </c>
    </row>
    <row r="30" spans="3:17" ht="15" customHeight="1" x14ac:dyDescent="0.2">
      <c r="C30" s="23" t="s">
        <v>2</v>
      </c>
      <c r="D30" s="19"/>
      <c r="E30" s="20">
        <v>113</v>
      </c>
      <c r="F30" s="20"/>
      <c r="G30" s="21">
        <f t="shared" si="0"/>
        <v>3.269675925925926</v>
      </c>
      <c r="H30" s="22"/>
      <c r="I30" s="21">
        <f t="shared" si="1"/>
        <v>95.138888888888886</v>
      </c>
      <c r="J30" s="34"/>
      <c r="K30" s="59">
        <v>190.18107545999999</v>
      </c>
      <c r="L30" s="20"/>
      <c r="M30" s="21">
        <f t="shared" si="2"/>
        <v>2.7701534038667841</v>
      </c>
      <c r="N30" s="22"/>
      <c r="O30" s="21">
        <f t="shared" si="3"/>
        <v>48.638795418637685</v>
      </c>
      <c r="P30" s="34"/>
      <c r="Q30" s="20">
        <v>1683018.3669026548</v>
      </c>
    </row>
    <row r="31" spans="3:17" ht="15" customHeight="1" x14ac:dyDescent="0.2">
      <c r="C31" s="23" t="s">
        <v>21</v>
      </c>
      <c r="D31" s="19"/>
      <c r="E31" s="20">
        <v>54</v>
      </c>
      <c r="F31" s="20"/>
      <c r="G31" s="21">
        <f t="shared" si="0"/>
        <v>1.5625</v>
      </c>
      <c r="H31" s="22"/>
      <c r="I31" s="21">
        <f t="shared" si="1"/>
        <v>96.701388888888886</v>
      </c>
      <c r="J31" s="34"/>
      <c r="K31" s="59">
        <v>1169.0080464</v>
      </c>
      <c r="L31" s="20"/>
      <c r="M31" s="21">
        <f t="shared" si="2"/>
        <v>17.02762281183821</v>
      </c>
      <c r="N31" s="22"/>
      <c r="O31" s="21">
        <f t="shared" si="3"/>
        <v>65.666418230475898</v>
      </c>
      <c r="P31" s="34"/>
      <c r="Q31" s="20">
        <v>21648297.155555557</v>
      </c>
    </row>
    <row r="32" spans="3:17" ht="15" customHeight="1" x14ac:dyDescent="0.2">
      <c r="C32" s="23" t="s">
        <v>28</v>
      </c>
      <c r="D32" s="19"/>
      <c r="E32" s="20">
        <v>23</v>
      </c>
      <c r="F32" s="20"/>
      <c r="G32" s="21">
        <f t="shared" si="0"/>
        <v>0.6655092592592593</v>
      </c>
      <c r="H32" s="22"/>
      <c r="I32" s="21">
        <f t="shared" si="1"/>
        <v>97.366898148148138</v>
      </c>
      <c r="J32" s="34"/>
      <c r="K32" s="59">
        <v>81.622958850000003</v>
      </c>
      <c r="L32" s="20"/>
      <c r="M32" s="21">
        <f t="shared" si="2"/>
        <v>1.188909657520379</v>
      </c>
      <c r="N32" s="22"/>
      <c r="O32" s="21">
        <f t="shared" si="3"/>
        <v>66.855327887996282</v>
      </c>
      <c r="P32" s="34"/>
      <c r="Q32" s="20">
        <v>3548824.2978260876</v>
      </c>
    </row>
    <row r="33" spans="3:17" ht="15" customHeight="1" x14ac:dyDescent="0.2">
      <c r="C33" s="18" t="s">
        <v>29</v>
      </c>
      <c r="D33" s="19"/>
      <c r="E33" s="20">
        <v>91</v>
      </c>
      <c r="F33" s="20"/>
      <c r="G33" s="21">
        <f t="shared" si="0"/>
        <v>2.6331018518518516</v>
      </c>
      <c r="H33" s="22"/>
      <c r="I33" s="21">
        <f>I32+G33</f>
        <v>99.999999999999986</v>
      </c>
      <c r="J33" s="34"/>
      <c r="K33" s="59">
        <v>2275.50191958</v>
      </c>
      <c r="L33" s="20"/>
      <c r="M33" s="21">
        <f t="shared" si="2"/>
        <v>33.144672112003725</v>
      </c>
      <c r="N33" s="22"/>
      <c r="O33" s="21">
        <f>O32+M33</f>
        <v>100</v>
      </c>
      <c r="P33" s="34"/>
      <c r="Q33" s="20">
        <v>25005515.599780221</v>
      </c>
    </row>
    <row r="34" spans="3:17" ht="17.100000000000001" customHeight="1" x14ac:dyDescent="0.2">
      <c r="C34" s="68" t="s">
        <v>11</v>
      </c>
      <c r="D34" s="68"/>
      <c r="E34" s="70">
        <v>3456</v>
      </c>
      <c r="F34" s="70"/>
      <c r="G34" s="71">
        <f>(E34/E$34)*100</f>
        <v>100</v>
      </c>
      <c r="H34" s="72"/>
      <c r="I34" s="73"/>
      <c r="J34" s="73"/>
      <c r="K34" s="74">
        <v>6865.3625894699999</v>
      </c>
      <c r="L34" s="70"/>
      <c r="M34" s="71">
        <f>(K34/K$34)*100</f>
        <v>100</v>
      </c>
      <c r="N34" s="72"/>
      <c r="O34" s="73"/>
      <c r="P34" s="73"/>
      <c r="Q34" s="70">
        <v>1986505.3788975696</v>
      </c>
    </row>
    <row r="35" spans="3:17" ht="5.0999999999999996" customHeight="1" x14ac:dyDescent="0.2"/>
    <row r="36" spans="3:17" ht="12.95" customHeight="1" x14ac:dyDescent="0.2">
      <c r="C36" s="5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73" t="s">
        <v>246</v>
      </c>
      <c r="D4" s="273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7" ht="18" customHeight="1" x14ac:dyDescent="0.2">
      <c r="C5" s="263" t="s">
        <v>40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17</v>
      </c>
      <c r="F13" s="20"/>
      <c r="G13" s="21">
        <f>(E13/E$34)*100</f>
        <v>0.61930783242258647</v>
      </c>
      <c r="H13" s="22"/>
      <c r="I13" s="21">
        <f>G13</f>
        <v>0.61930783242258647</v>
      </c>
      <c r="J13" s="33"/>
      <c r="K13" s="59">
        <v>2.2893390600000001</v>
      </c>
      <c r="L13" s="20"/>
      <c r="M13" s="21">
        <f>(K13/K$34)*100</f>
        <v>4.628221066938084E-2</v>
      </c>
      <c r="N13" s="22"/>
      <c r="O13" s="21">
        <f>M13</f>
        <v>4.628221066938084E-2</v>
      </c>
      <c r="P13" s="33"/>
      <c r="Q13" s="20">
        <v>134667.00352941177</v>
      </c>
    </row>
    <row r="14" spans="1:17" ht="15" customHeight="1" x14ac:dyDescent="0.2">
      <c r="C14" s="23" t="s">
        <v>14</v>
      </c>
      <c r="D14" s="19"/>
      <c r="E14" s="20">
        <v>87</v>
      </c>
      <c r="F14" s="20"/>
      <c r="G14" s="21">
        <f t="shared" ref="G14:G33" si="0">(E14/E$34)*100</f>
        <v>3.1693989071038251</v>
      </c>
      <c r="H14" s="22"/>
      <c r="I14" s="21">
        <f t="shared" ref="I14:I32" si="1">I13+G14</f>
        <v>3.7887067395264116</v>
      </c>
      <c r="J14" s="34"/>
      <c r="K14" s="59">
        <v>4.12532239</v>
      </c>
      <c r="L14" s="20"/>
      <c r="M14" s="21">
        <f t="shared" ref="M14:M33" si="2">(K14/K$34)*100</f>
        <v>8.3399197291944005E-2</v>
      </c>
      <c r="N14" s="22"/>
      <c r="O14" s="21">
        <f t="shared" ref="O14:O32" si="3">O13+M14</f>
        <v>0.12968140796132485</v>
      </c>
      <c r="P14" s="34"/>
      <c r="Q14" s="20">
        <v>47417.498735632187</v>
      </c>
    </row>
    <row r="15" spans="1:17" ht="15" customHeight="1" x14ac:dyDescent="0.2">
      <c r="C15" s="23" t="s">
        <v>27</v>
      </c>
      <c r="D15" s="19"/>
      <c r="E15" s="20">
        <v>164</v>
      </c>
      <c r="F15" s="20"/>
      <c r="G15" s="21">
        <f t="shared" si="0"/>
        <v>5.9744990892531877</v>
      </c>
      <c r="H15" s="22"/>
      <c r="I15" s="21">
        <f t="shared" si="1"/>
        <v>9.7632058287795989</v>
      </c>
      <c r="J15" s="34"/>
      <c r="K15" s="59">
        <v>28.399172320000002</v>
      </c>
      <c r="L15" s="20"/>
      <c r="M15" s="21">
        <f t="shared" si="2"/>
        <v>0.57412923193224552</v>
      </c>
      <c r="N15" s="22"/>
      <c r="O15" s="21">
        <f t="shared" si="3"/>
        <v>0.7038106398935704</v>
      </c>
      <c r="P15" s="34"/>
      <c r="Q15" s="20">
        <v>173165.68487804878</v>
      </c>
    </row>
    <row r="16" spans="1:17" ht="15" customHeight="1" x14ac:dyDescent="0.2">
      <c r="C16" s="23" t="s">
        <v>23</v>
      </c>
      <c r="D16" s="19"/>
      <c r="E16" s="20">
        <v>158</v>
      </c>
      <c r="F16" s="20"/>
      <c r="G16" s="21">
        <f t="shared" si="0"/>
        <v>5.7559198542805099</v>
      </c>
      <c r="H16" s="22"/>
      <c r="I16" s="21">
        <f t="shared" si="1"/>
        <v>15.519125683060109</v>
      </c>
      <c r="J16" s="34"/>
      <c r="K16" s="59">
        <v>8.1180337500000004</v>
      </c>
      <c r="L16" s="20"/>
      <c r="M16" s="21">
        <f t="shared" si="2"/>
        <v>0.16411747600141138</v>
      </c>
      <c r="N16" s="22"/>
      <c r="O16" s="21">
        <f t="shared" si="3"/>
        <v>0.86792811589498176</v>
      </c>
      <c r="P16" s="34"/>
      <c r="Q16" s="20">
        <v>51379.960443037977</v>
      </c>
    </row>
    <row r="17" spans="3:17" ht="15" customHeight="1" x14ac:dyDescent="0.2">
      <c r="C17" s="24" t="s">
        <v>15</v>
      </c>
      <c r="D17" s="29"/>
      <c r="E17" s="26">
        <v>271</v>
      </c>
      <c r="F17" s="26"/>
      <c r="G17" s="14">
        <f t="shared" si="0"/>
        <v>9.8724954462659387</v>
      </c>
      <c r="H17" s="27"/>
      <c r="I17" s="14">
        <f t="shared" si="1"/>
        <v>25.391621129326047</v>
      </c>
      <c r="J17" s="35"/>
      <c r="K17" s="60">
        <v>22.395580259999999</v>
      </c>
      <c r="L17" s="26"/>
      <c r="M17" s="14">
        <f t="shared" si="2"/>
        <v>0.45275817014905029</v>
      </c>
      <c r="N17" s="27"/>
      <c r="O17" s="14">
        <f t="shared" si="3"/>
        <v>1.320686286044032</v>
      </c>
      <c r="P17" s="35"/>
      <c r="Q17" s="26">
        <v>82640.517564575639</v>
      </c>
    </row>
    <row r="18" spans="3:17" ht="15" customHeight="1" x14ac:dyDescent="0.2">
      <c r="C18" s="23" t="s">
        <v>16</v>
      </c>
      <c r="D18" s="19"/>
      <c r="E18" s="20">
        <v>275</v>
      </c>
      <c r="F18" s="20"/>
      <c r="G18" s="21">
        <f t="shared" si="0"/>
        <v>10.018214936247723</v>
      </c>
      <c r="H18" s="22"/>
      <c r="I18" s="21">
        <f t="shared" si="1"/>
        <v>35.409836065573771</v>
      </c>
      <c r="J18" s="34"/>
      <c r="K18" s="59">
        <v>32.801519829999997</v>
      </c>
      <c r="L18" s="20"/>
      <c r="M18" s="21">
        <f t="shared" si="2"/>
        <v>0.66312888185637864</v>
      </c>
      <c r="N18" s="22"/>
      <c r="O18" s="21">
        <f t="shared" si="3"/>
        <v>1.9838151679004108</v>
      </c>
      <c r="P18" s="34"/>
      <c r="Q18" s="20">
        <v>119278.25392727272</v>
      </c>
    </row>
    <row r="19" spans="3:17" ht="15" customHeight="1" x14ac:dyDescent="0.2">
      <c r="C19" s="23" t="s">
        <v>17</v>
      </c>
      <c r="D19" s="19"/>
      <c r="E19" s="20">
        <v>273</v>
      </c>
      <c r="F19" s="20"/>
      <c r="G19" s="21">
        <f t="shared" si="0"/>
        <v>9.9453551912568301</v>
      </c>
      <c r="H19" s="22"/>
      <c r="I19" s="21">
        <f t="shared" si="1"/>
        <v>45.355191256830601</v>
      </c>
      <c r="J19" s="34"/>
      <c r="K19" s="59">
        <v>57.507801139999998</v>
      </c>
      <c r="L19" s="20"/>
      <c r="M19" s="21">
        <f t="shared" si="2"/>
        <v>1.1626011253633786</v>
      </c>
      <c r="N19" s="22"/>
      <c r="O19" s="21">
        <f t="shared" si="3"/>
        <v>3.1464162932637896</v>
      </c>
      <c r="P19" s="34"/>
      <c r="Q19" s="20">
        <v>210651.28622710623</v>
      </c>
    </row>
    <row r="20" spans="3:17" ht="15" customHeight="1" x14ac:dyDescent="0.2">
      <c r="C20" s="23" t="s">
        <v>22</v>
      </c>
      <c r="D20" s="19"/>
      <c r="E20" s="20">
        <v>423</v>
      </c>
      <c r="F20" s="20"/>
      <c r="G20" s="21">
        <f t="shared" si="0"/>
        <v>15.409836065573771</v>
      </c>
      <c r="H20" s="22"/>
      <c r="I20" s="21">
        <f t="shared" si="1"/>
        <v>60.765027322404372</v>
      </c>
      <c r="J20" s="34"/>
      <c r="K20" s="59">
        <v>167.72429385000001</v>
      </c>
      <c r="L20" s="20"/>
      <c r="M20" s="21">
        <f t="shared" si="2"/>
        <v>3.3907826227971829</v>
      </c>
      <c r="N20" s="22"/>
      <c r="O20" s="21">
        <f t="shared" si="3"/>
        <v>6.5371989160609729</v>
      </c>
      <c r="P20" s="34"/>
      <c r="Q20" s="20">
        <v>396511.33297872345</v>
      </c>
    </row>
    <row r="21" spans="3:17" ht="15" customHeight="1" x14ac:dyDescent="0.2">
      <c r="C21" s="23" t="s">
        <v>24</v>
      </c>
      <c r="D21" s="19"/>
      <c r="E21" s="20">
        <v>169</v>
      </c>
      <c r="F21" s="20"/>
      <c r="G21" s="21">
        <f t="shared" si="0"/>
        <v>6.156648451730419</v>
      </c>
      <c r="H21" s="22"/>
      <c r="I21" s="21">
        <f t="shared" si="1"/>
        <v>66.921675774134798</v>
      </c>
      <c r="J21" s="34"/>
      <c r="K21" s="59">
        <v>102.9091918</v>
      </c>
      <c r="L21" s="20"/>
      <c r="M21" s="21">
        <f t="shared" si="2"/>
        <v>2.0804541266610457</v>
      </c>
      <c r="N21" s="22"/>
      <c r="O21" s="21">
        <f t="shared" si="3"/>
        <v>8.6176530427220186</v>
      </c>
      <c r="P21" s="34"/>
      <c r="Q21" s="20">
        <v>608930.1289940828</v>
      </c>
    </row>
    <row r="22" spans="3:17" ht="15" customHeight="1" x14ac:dyDescent="0.2">
      <c r="C22" s="28" t="s">
        <v>25</v>
      </c>
      <c r="D22" s="29"/>
      <c r="E22" s="26">
        <v>61</v>
      </c>
      <c r="F22" s="26"/>
      <c r="G22" s="14">
        <f t="shared" si="0"/>
        <v>2.2222222222222223</v>
      </c>
      <c r="H22" s="27"/>
      <c r="I22" s="14">
        <f t="shared" si="1"/>
        <v>69.143897996357026</v>
      </c>
      <c r="J22" s="35"/>
      <c r="K22" s="60">
        <v>60.659896330000002</v>
      </c>
      <c r="L22" s="26"/>
      <c r="M22" s="14">
        <f t="shared" si="2"/>
        <v>1.2263251652762441</v>
      </c>
      <c r="N22" s="27"/>
      <c r="O22" s="14">
        <f t="shared" si="3"/>
        <v>9.8439782079982621</v>
      </c>
      <c r="P22" s="35"/>
      <c r="Q22" s="26">
        <v>994424.53000000014</v>
      </c>
    </row>
    <row r="23" spans="3:17" ht="15" customHeight="1" x14ac:dyDescent="0.2">
      <c r="C23" s="23" t="s">
        <v>31</v>
      </c>
      <c r="D23" s="19"/>
      <c r="E23" s="20">
        <v>81</v>
      </c>
      <c r="F23" s="20"/>
      <c r="G23" s="21">
        <f t="shared" si="0"/>
        <v>2.9508196721311477</v>
      </c>
      <c r="H23" s="22"/>
      <c r="I23" s="21">
        <f t="shared" si="1"/>
        <v>72.094717668488173</v>
      </c>
      <c r="J23" s="34"/>
      <c r="K23" s="59">
        <v>83.854217989999995</v>
      </c>
      <c r="L23" s="20"/>
      <c r="M23" s="21">
        <f t="shared" si="2"/>
        <v>1.6952310168199221</v>
      </c>
      <c r="N23" s="22"/>
      <c r="O23" s="21">
        <f t="shared" si="3"/>
        <v>11.539209224818183</v>
      </c>
      <c r="P23" s="34"/>
      <c r="Q23" s="20">
        <v>1035237.2591358024</v>
      </c>
    </row>
    <row r="24" spans="3:17" ht="15" customHeight="1" x14ac:dyDescent="0.2">
      <c r="C24" s="23" t="s">
        <v>32</v>
      </c>
      <c r="D24" s="19"/>
      <c r="E24" s="20">
        <v>86</v>
      </c>
      <c r="F24" s="20"/>
      <c r="G24" s="21">
        <f t="shared" si="0"/>
        <v>3.1329690346083785</v>
      </c>
      <c r="H24" s="22"/>
      <c r="I24" s="21">
        <f t="shared" si="1"/>
        <v>75.227686703096552</v>
      </c>
      <c r="J24" s="34"/>
      <c r="K24" s="59">
        <v>104.08463528</v>
      </c>
      <c r="L24" s="20"/>
      <c r="M24" s="21">
        <f t="shared" si="2"/>
        <v>2.1042173707002707</v>
      </c>
      <c r="N24" s="22"/>
      <c r="O24" s="21">
        <f t="shared" si="3"/>
        <v>13.643426595518454</v>
      </c>
      <c r="P24" s="34"/>
      <c r="Q24" s="20">
        <v>1210286.4567441861</v>
      </c>
    </row>
    <row r="25" spans="3:17" ht="15" customHeight="1" x14ac:dyDescent="0.2">
      <c r="C25" s="23" t="s">
        <v>26</v>
      </c>
      <c r="D25" s="19"/>
      <c r="E25" s="20">
        <v>250</v>
      </c>
      <c r="F25" s="20"/>
      <c r="G25" s="21">
        <f t="shared" si="0"/>
        <v>9.1074681238615653</v>
      </c>
      <c r="H25" s="22"/>
      <c r="I25" s="21">
        <f t="shared" si="1"/>
        <v>84.335154826958117</v>
      </c>
      <c r="J25" s="34"/>
      <c r="K25" s="59">
        <v>377.59080191999999</v>
      </c>
      <c r="L25" s="20"/>
      <c r="M25" s="21">
        <f t="shared" si="2"/>
        <v>7.6335294088250478</v>
      </c>
      <c r="N25" s="22"/>
      <c r="O25" s="21">
        <f t="shared" si="3"/>
        <v>21.276956004343504</v>
      </c>
      <c r="P25" s="34"/>
      <c r="Q25" s="20">
        <v>1510363.20768</v>
      </c>
    </row>
    <row r="26" spans="3:17" ht="15" customHeight="1" x14ac:dyDescent="0.2">
      <c r="C26" s="23" t="s">
        <v>18</v>
      </c>
      <c r="D26" s="19"/>
      <c r="E26" s="20">
        <v>141</v>
      </c>
      <c r="F26" s="20"/>
      <c r="G26" s="21">
        <f t="shared" si="0"/>
        <v>5.136612021857923</v>
      </c>
      <c r="H26" s="22"/>
      <c r="I26" s="21">
        <f t="shared" si="1"/>
        <v>89.471766848816046</v>
      </c>
      <c r="J26" s="34"/>
      <c r="K26" s="59">
        <v>456.74511854999997</v>
      </c>
      <c r="L26" s="20"/>
      <c r="M26" s="21">
        <f t="shared" si="2"/>
        <v>9.2337453059235468</v>
      </c>
      <c r="N26" s="22"/>
      <c r="O26" s="21">
        <f t="shared" si="3"/>
        <v>30.510701310267052</v>
      </c>
      <c r="P26" s="34"/>
      <c r="Q26" s="20">
        <v>3239327.0819148934</v>
      </c>
    </row>
    <row r="27" spans="3:17" ht="15" customHeight="1" x14ac:dyDescent="0.2">
      <c r="C27" s="28" t="s">
        <v>19</v>
      </c>
      <c r="D27" s="29"/>
      <c r="E27" s="26">
        <v>66</v>
      </c>
      <c r="F27" s="26"/>
      <c r="G27" s="14">
        <f t="shared" si="0"/>
        <v>2.4043715846994536</v>
      </c>
      <c r="H27" s="27"/>
      <c r="I27" s="14">
        <f t="shared" si="1"/>
        <v>91.876138433515493</v>
      </c>
      <c r="J27" s="35"/>
      <c r="K27" s="60">
        <v>362.59093627999999</v>
      </c>
      <c r="L27" s="26"/>
      <c r="M27" s="14">
        <f t="shared" si="2"/>
        <v>7.3302860170127024</v>
      </c>
      <c r="N27" s="27"/>
      <c r="O27" s="14">
        <f t="shared" si="3"/>
        <v>37.840987327279755</v>
      </c>
      <c r="P27" s="35"/>
      <c r="Q27" s="26">
        <v>5493802.0648484845</v>
      </c>
    </row>
    <row r="28" spans="3:17" ht="15" customHeight="1" x14ac:dyDescent="0.2">
      <c r="C28" s="23" t="s">
        <v>20</v>
      </c>
      <c r="D28" s="19"/>
      <c r="E28" s="20">
        <v>33</v>
      </c>
      <c r="F28" s="20"/>
      <c r="G28" s="21">
        <f t="shared" si="0"/>
        <v>1.2021857923497268</v>
      </c>
      <c r="H28" s="22"/>
      <c r="I28" s="21">
        <f t="shared" si="1"/>
        <v>93.078324225865217</v>
      </c>
      <c r="J28" s="34"/>
      <c r="K28" s="59">
        <v>71.13383632</v>
      </c>
      <c r="L28" s="20"/>
      <c r="M28" s="21">
        <f t="shared" si="2"/>
        <v>1.4380706011644662</v>
      </c>
      <c r="N28" s="22"/>
      <c r="O28" s="21">
        <f t="shared" si="3"/>
        <v>39.279057928444225</v>
      </c>
      <c r="P28" s="34"/>
      <c r="Q28" s="20">
        <v>2155570.7975757578</v>
      </c>
    </row>
    <row r="29" spans="3:17" ht="15" customHeight="1" x14ac:dyDescent="0.2">
      <c r="C29" s="23" t="s">
        <v>1</v>
      </c>
      <c r="D29" s="19"/>
      <c r="E29" s="20">
        <v>93</v>
      </c>
      <c r="F29" s="20"/>
      <c r="G29" s="21">
        <f t="shared" si="0"/>
        <v>3.3879781420765025</v>
      </c>
      <c r="H29" s="22"/>
      <c r="I29" s="21">
        <f t="shared" si="1"/>
        <v>96.466302367941722</v>
      </c>
      <c r="J29" s="34"/>
      <c r="K29" s="59">
        <v>591.92324081000004</v>
      </c>
      <c r="L29" s="20"/>
      <c r="M29" s="21">
        <f t="shared" si="2"/>
        <v>11.966561270863508</v>
      </c>
      <c r="N29" s="22"/>
      <c r="O29" s="21">
        <f t="shared" si="3"/>
        <v>51.245619199307733</v>
      </c>
      <c r="P29" s="34"/>
      <c r="Q29" s="20">
        <v>6364766.0302150548</v>
      </c>
    </row>
    <row r="30" spans="3:17" ht="15" customHeight="1" x14ac:dyDescent="0.2">
      <c r="C30" s="23" t="s">
        <v>2</v>
      </c>
      <c r="D30" s="19"/>
      <c r="E30" s="20">
        <v>41</v>
      </c>
      <c r="F30" s="20"/>
      <c r="G30" s="21">
        <f t="shared" si="0"/>
        <v>1.4936247723132969</v>
      </c>
      <c r="H30" s="22"/>
      <c r="I30" s="21">
        <f t="shared" si="1"/>
        <v>97.959927140255019</v>
      </c>
      <c r="J30" s="34"/>
      <c r="K30" s="59">
        <v>1453.22428567</v>
      </c>
      <c r="L30" s="20"/>
      <c r="M30" s="21">
        <f t="shared" si="2"/>
        <v>29.378973920638657</v>
      </c>
      <c r="N30" s="22"/>
      <c r="O30" s="21">
        <f t="shared" si="3"/>
        <v>80.624593119946383</v>
      </c>
      <c r="P30" s="34"/>
      <c r="Q30" s="20">
        <v>35444494.772439025</v>
      </c>
    </row>
    <row r="31" spans="3:17" ht="15" customHeight="1" x14ac:dyDescent="0.2">
      <c r="C31" s="23" t="s">
        <v>21</v>
      </c>
      <c r="D31" s="19"/>
      <c r="E31" s="20">
        <v>14</v>
      </c>
      <c r="F31" s="20"/>
      <c r="G31" s="21">
        <f t="shared" si="0"/>
        <v>0.51001821493624777</v>
      </c>
      <c r="H31" s="22"/>
      <c r="I31" s="21">
        <f t="shared" si="1"/>
        <v>98.469945355191271</v>
      </c>
      <c r="J31" s="34"/>
      <c r="K31" s="59">
        <v>550.47701285999995</v>
      </c>
      <c r="L31" s="20"/>
      <c r="M31" s="21">
        <f t="shared" si="2"/>
        <v>11.128667449476874</v>
      </c>
      <c r="N31" s="22"/>
      <c r="O31" s="21">
        <f t="shared" si="3"/>
        <v>91.753260569423261</v>
      </c>
      <c r="P31" s="34"/>
      <c r="Q31" s="20">
        <v>39319786.632857136</v>
      </c>
    </row>
    <row r="32" spans="3:17" ht="15" customHeight="1" x14ac:dyDescent="0.2">
      <c r="C32" s="23" t="s">
        <v>28</v>
      </c>
      <c r="D32" s="19"/>
      <c r="E32" s="20">
        <v>10</v>
      </c>
      <c r="F32" s="20"/>
      <c r="G32" s="21">
        <f t="shared" si="0"/>
        <v>0.36429872495446264</v>
      </c>
      <c r="H32" s="22"/>
      <c r="I32" s="21">
        <f t="shared" si="1"/>
        <v>98.834244080145737</v>
      </c>
      <c r="J32" s="34"/>
      <c r="K32" s="59">
        <v>29.61757699</v>
      </c>
      <c r="L32" s="20"/>
      <c r="M32" s="21">
        <f t="shared" si="2"/>
        <v>0.59876099688256157</v>
      </c>
      <c r="N32" s="22"/>
      <c r="O32" s="21">
        <f t="shared" si="3"/>
        <v>92.352021566305822</v>
      </c>
      <c r="P32" s="34"/>
      <c r="Q32" s="20">
        <v>2961757.699</v>
      </c>
    </row>
    <row r="33" spans="3:17" ht="15" customHeight="1" x14ac:dyDescent="0.2">
      <c r="C33" s="18" t="s">
        <v>29</v>
      </c>
      <c r="D33" s="19"/>
      <c r="E33" s="20">
        <v>32</v>
      </c>
      <c r="F33" s="20"/>
      <c r="G33" s="21">
        <f t="shared" si="0"/>
        <v>1.1657559198542806</v>
      </c>
      <c r="H33" s="22"/>
      <c r="I33" s="21">
        <f>I32+G33</f>
        <v>100.00000000000001</v>
      </c>
      <c r="J33" s="34"/>
      <c r="K33" s="59">
        <v>378.30551966000002</v>
      </c>
      <c r="L33" s="20"/>
      <c r="M33" s="21">
        <f t="shared" si="2"/>
        <v>7.647978433694183</v>
      </c>
      <c r="N33" s="22"/>
      <c r="O33" s="21">
        <f>O32+M33</f>
        <v>100</v>
      </c>
      <c r="P33" s="34"/>
      <c r="Q33" s="20">
        <v>11822047.489375001</v>
      </c>
    </row>
    <row r="34" spans="3:17" ht="17.100000000000001" customHeight="1" x14ac:dyDescent="0.2">
      <c r="C34" s="68" t="s">
        <v>11</v>
      </c>
      <c r="D34" s="68"/>
      <c r="E34" s="70">
        <v>2745</v>
      </c>
      <c r="F34" s="70"/>
      <c r="G34" s="71">
        <f>(E34/E$34)*100</f>
        <v>100</v>
      </c>
      <c r="H34" s="72"/>
      <c r="I34" s="73"/>
      <c r="J34" s="73"/>
      <c r="K34" s="74">
        <v>4946.4773330600001</v>
      </c>
      <c r="L34" s="70"/>
      <c r="M34" s="71">
        <f>(K34/K$34)*100</f>
        <v>100</v>
      </c>
      <c r="N34" s="72"/>
      <c r="O34" s="73"/>
      <c r="P34" s="73"/>
      <c r="Q34" s="70">
        <v>1801995.3854499091</v>
      </c>
    </row>
    <row r="35" spans="3:17" ht="5.0999999999999996" customHeight="1" x14ac:dyDescent="0.2"/>
    <row r="36" spans="3:17" ht="12.95" customHeight="1" x14ac:dyDescent="0.2">
      <c r="C36" s="5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  <c r="B1" s="251"/>
      <c r="C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247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81</v>
      </c>
      <c r="F13" s="20"/>
      <c r="G13" s="21">
        <f>(E13/E$34)*100</f>
        <v>1.1214176934791638</v>
      </c>
      <c r="H13" s="22"/>
      <c r="I13" s="21">
        <f>G13</f>
        <v>1.1214176934791638</v>
      </c>
      <c r="J13" s="33"/>
      <c r="K13" s="59">
        <v>76.348460459999998</v>
      </c>
      <c r="L13" s="20"/>
      <c r="M13" s="21">
        <f>(K13/K$34)*100</f>
        <v>0.45143837436169876</v>
      </c>
      <c r="N13" s="22"/>
      <c r="O13" s="21">
        <f>M13</f>
        <v>0.45143837436169876</v>
      </c>
      <c r="P13" s="33"/>
      <c r="Q13" s="20">
        <v>942573.58592592587</v>
      </c>
    </row>
    <row r="14" spans="1:17" ht="15" customHeight="1" x14ac:dyDescent="0.2">
      <c r="C14" s="23" t="s">
        <v>14</v>
      </c>
      <c r="D14" s="19"/>
      <c r="E14" s="20">
        <v>97</v>
      </c>
      <c r="F14" s="20"/>
      <c r="G14" s="21">
        <f t="shared" ref="G14:G33" si="0">(E14/E$34)*100</f>
        <v>1.3429322995985049</v>
      </c>
      <c r="H14" s="22"/>
      <c r="I14" s="21">
        <f t="shared" ref="I14:I32" si="1">I13+G14</f>
        <v>2.4643499930776684</v>
      </c>
      <c r="J14" s="34"/>
      <c r="K14" s="59">
        <v>19.494372259999999</v>
      </c>
      <c r="L14" s="20"/>
      <c r="M14" s="21">
        <f t="shared" ref="M14:M33" si="2">(K14/K$34)*100</f>
        <v>0.11526765136105008</v>
      </c>
      <c r="N14" s="22"/>
      <c r="O14" s="21">
        <f t="shared" ref="O14:O32" si="3">O13+M14</f>
        <v>0.56670602572274886</v>
      </c>
      <c r="P14" s="34"/>
      <c r="Q14" s="20">
        <v>200972.90989690719</v>
      </c>
    </row>
    <row r="15" spans="1:17" ht="15" customHeight="1" x14ac:dyDescent="0.2">
      <c r="C15" s="23" t="s">
        <v>27</v>
      </c>
      <c r="D15" s="19"/>
      <c r="E15" s="20">
        <v>100</v>
      </c>
      <c r="F15" s="20"/>
      <c r="G15" s="21">
        <f t="shared" si="0"/>
        <v>1.3844662882458811</v>
      </c>
      <c r="H15" s="22"/>
      <c r="I15" s="21">
        <f t="shared" si="1"/>
        <v>3.8488162813235496</v>
      </c>
      <c r="J15" s="34"/>
      <c r="K15" s="59">
        <v>21.60557931</v>
      </c>
      <c r="L15" s="20"/>
      <c r="M15" s="21">
        <f t="shared" si="2"/>
        <v>0.12775094012483973</v>
      </c>
      <c r="N15" s="22"/>
      <c r="O15" s="21">
        <f t="shared" si="3"/>
        <v>0.69445696584758854</v>
      </c>
      <c r="P15" s="34"/>
      <c r="Q15" s="20">
        <v>216055.79309999998</v>
      </c>
    </row>
    <row r="16" spans="1:17" ht="15" customHeight="1" x14ac:dyDescent="0.2">
      <c r="C16" s="23" t="s">
        <v>23</v>
      </c>
      <c r="D16" s="19"/>
      <c r="E16" s="20">
        <v>80</v>
      </c>
      <c r="F16" s="20"/>
      <c r="G16" s="21">
        <f t="shared" si="0"/>
        <v>1.1075730305967049</v>
      </c>
      <c r="H16" s="22"/>
      <c r="I16" s="21">
        <f t="shared" si="1"/>
        <v>4.9563893119202547</v>
      </c>
      <c r="J16" s="34"/>
      <c r="K16" s="59">
        <v>4.85674926</v>
      </c>
      <c r="L16" s="20"/>
      <c r="M16" s="21">
        <f t="shared" si="2"/>
        <v>2.8717317643431415E-2</v>
      </c>
      <c r="N16" s="22"/>
      <c r="O16" s="21">
        <f t="shared" si="3"/>
        <v>0.72317428349101998</v>
      </c>
      <c r="P16" s="34"/>
      <c r="Q16" s="20">
        <v>60709.365749999997</v>
      </c>
    </row>
    <row r="17" spans="3:17" ht="15" customHeight="1" x14ac:dyDescent="0.2">
      <c r="C17" s="24" t="s">
        <v>15</v>
      </c>
      <c r="D17" s="29"/>
      <c r="E17" s="26">
        <v>147</v>
      </c>
      <c r="F17" s="26"/>
      <c r="G17" s="14">
        <f t="shared" si="0"/>
        <v>2.035165443721445</v>
      </c>
      <c r="H17" s="27"/>
      <c r="I17" s="14">
        <f t="shared" si="1"/>
        <v>6.9915547556416993</v>
      </c>
      <c r="J17" s="35"/>
      <c r="K17" s="60">
        <v>16.351009990000001</v>
      </c>
      <c r="L17" s="26"/>
      <c r="M17" s="14">
        <f t="shared" si="2"/>
        <v>9.6681364949392168E-2</v>
      </c>
      <c r="N17" s="27"/>
      <c r="O17" s="14">
        <f t="shared" si="3"/>
        <v>0.81985564844041214</v>
      </c>
      <c r="P17" s="35"/>
      <c r="Q17" s="26">
        <v>111231.36047619049</v>
      </c>
    </row>
    <row r="18" spans="3:17" ht="15" customHeight="1" x14ac:dyDescent="0.2">
      <c r="C18" s="23" t="s">
        <v>16</v>
      </c>
      <c r="D18" s="19"/>
      <c r="E18" s="20">
        <v>194</v>
      </c>
      <c r="F18" s="20"/>
      <c r="G18" s="21">
        <f t="shared" si="0"/>
        <v>2.6858645991970098</v>
      </c>
      <c r="H18" s="22"/>
      <c r="I18" s="21">
        <f t="shared" si="1"/>
        <v>9.6774193548387082</v>
      </c>
      <c r="J18" s="34"/>
      <c r="K18" s="59">
        <v>36.830010880000003</v>
      </c>
      <c r="L18" s="20"/>
      <c r="M18" s="21">
        <f t="shared" si="2"/>
        <v>0.21777099550162798</v>
      </c>
      <c r="N18" s="22"/>
      <c r="O18" s="21">
        <f t="shared" si="3"/>
        <v>1.0376266439420401</v>
      </c>
      <c r="P18" s="34"/>
      <c r="Q18" s="20">
        <v>189845.41690721651</v>
      </c>
    </row>
    <row r="19" spans="3:17" ht="15" customHeight="1" x14ac:dyDescent="0.2">
      <c r="C19" s="23" t="s">
        <v>17</v>
      </c>
      <c r="D19" s="19"/>
      <c r="E19" s="20">
        <v>289</v>
      </c>
      <c r="F19" s="20"/>
      <c r="G19" s="21">
        <f t="shared" si="0"/>
        <v>4.0011075730305965</v>
      </c>
      <c r="H19" s="22"/>
      <c r="I19" s="21">
        <f t="shared" si="1"/>
        <v>13.678526927869305</v>
      </c>
      <c r="J19" s="34"/>
      <c r="K19" s="59">
        <v>74.580489229999998</v>
      </c>
      <c r="L19" s="20"/>
      <c r="M19" s="21">
        <f t="shared" si="2"/>
        <v>0.44098459371987953</v>
      </c>
      <c r="N19" s="22"/>
      <c r="O19" s="21">
        <f t="shared" si="3"/>
        <v>1.4786112376619196</v>
      </c>
      <c r="P19" s="34"/>
      <c r="Q19" s="20">
        <v>258063.97657439447</v>
      </c>
    </row>
    <row r="20" spans="3:17" ht="15" customHeight="1" x14ac:dyDescent="0.2">
      <c r="C20" s="23" t="s">
        <v>22</v>
      </c>
      <c r="D20" s="19"/>
      <c r="E20" s="20">
        <v>673</v>
      </c>
      <c r="F20" s="20"/>
      <c r="G20" s="21">
        <f t="shared" si="0"/>
        <v>9.3174581198947806</v>
      </c>
      <c r="H20" s="22"/>
      <c r="I20" s="21">
        <f t="shared" si="1"/>
        <v>22.995985047764087</v>
      </c>
      <c r="J20" s="34"/>
      <c r="K20" s="59">
        <v>112.13274581</v>
      </c>
      <c r="L20" s="20"/>
      <c r="M20" s="21">
        <f t="shared" si="2"/>
        <v>0.66302613276270372</v>
      </c>
      <c r="N20" s="22"/>
      <c r="O20" s="21">
        <f t="shared" si="3"/>
        <v>2.1416373704246232</v>
      </c>
      <c r="P20" s="34"/>
      <c r="Q20" s="20">
        <v>166616.26420505202</v>
      </c>
    </row>
    <row r="21" spans="3:17" ht="15" customHeight="1" x14ac:dyDescent="0.2">
      <c r="C21" s="23" t="s">
        <v>24</v>
      </c>
      <c r="D21" s="19"/>
      <c r="E21" s="20">
        <v>404</v>
      </c>
      <c r="F21" s="20"/>
      <c r="G21" s="21">
        <f t="shared" si="0"/>
        <v>5.5932438045133601</v>
      </c>
      <c r="H21" s="22"/>
      <c r="I21" s="21">
        <f t="shared" si="1"/>
        <v>28.589228852277447</v>
      </c>
      <c r="J21" s="34"/>
      <c r="K21" s="59">
        <v>67.439695610000001</v>
      </c>
      <c r="L21" s="20"/>
      <c r="M21" s="21">
        <f t="shared" si="2"/>
        <v>0.3987620231003437</v>
      </c>
      <c r="N21" s="22"/>
      <c r="O21" s="21">
        <f t="shared" si="3"/>
        <v>2.5403993935249671</v>
      </c>
      <c r="P21" s="34"/>
      <c r="Q21" s="20">
        <v>166929.93962871286</v>
      </c>
    </row>
    <row r="22" spans="3:17" ht="15" customHeight="1" x14ac:dyDescent="0.2">
      <c r="C22" s="28" t="s">
        <v>25</v>
      </c>
      <c r="D22" s="29"/>
      <c r="E22" s="26">
        <v>192</v>
      </c>
      <c r="F22" s="26"/>
      <c r="G22" s="14">
        <f t="shared" si="0"/>
        <v>2.658175273432092</v>
      </c>
      <c r="H22" s="27"/>
      <c r="I22" s="14">
        <f t="shared" si="1"/>
        <v>31.24740412570954</v>
      </c>
      <c r="J22" s="35"/>
      <c r="K22" s="60">
        <v>73.723717329999999</v>
      </c>
      <c r="L22" s="26"/>
      <c r="M22" s="14">
        <f t="shared" si="2"/>
        <v>0.4359186145055714</v>
      </c>
      <c r="N22" s="27"/>
      <c r="O22" s="14">
        <f t="shared" si="3"/>
        <v>2.9763180080305385</v>
      </c>
      <c r="P22" s="35"/>
      <c r="Q22" s="26">
        <v>383977.6944270833</v>
      </c>
    </row>
    <row r="23" spans="3:17" ht="15" customHeight="1" x14ac:dyDescent="0.2">
      <c r="C23" s="23" t="s">
        <v>31</v>
      </c>
      <c r="D23" s="19"/>
      <c r="E23" s="20">
        <v>266</v>
      </c>
      <c r="F23" s="20"/>
      <c r="G23" s="21">
        <f t="shared" si="0"/>
        <v>3.6826803267340438</v>
      </c>
      <c r="H23" s="22"/>
      <c r="I23" s="21">
        <f t="shared" si="1"/>
        <v>34.93008445244358</v>
      </c>
      <c r="J23" s="34"/>
      <c r="K23" s="59">
        <v>96.684160700000007</v>
      </c>
      <c r="L23" s="20"/>
      <c r="M23" s="21">
        <f t="shared" si="2"/>
        <v>0.57168068707554986</v>
      </c>
      <c r="N23" s="22"/>
      <c r="O23" s="21">
        <f t="shared" si="3"/>
        <v>3.5479986951060885</v>
      </c>
      <c r="P23" s="34"/>
      <c r="Q23" s="20">
        <v>363474.28834586468</v>
      </c>
    </row>
    <row r="24" spans="3:17" ht="15" customHeight="1" x14ac:dyDescent="0.2">
      <c r="C24" s="23" t="s">
        <v>32</v>
      </c>
      <c r="D24" s="19"/>
      <c r="E24" s="20">
        <v>361</v>
      </c>
      <c r="F24" s="20"/>
      <c r="G24" s="21">
        <f t="shared" si="0"/>
        <v>4.9979233005676313</v>
      </c>
      <c r="H24" s="22"/>
      <c r="I24" s="21">
        <f t="shared" si="1"/>
        <v>39.928007753011215</v>
      </c>
      <c r="J24" s="34"/>
      <c r="K24" s="59">
        <v>100.46171423</v>
      </c>
      <c r="L24" s="20"/>
      <c r="M24" s="21">
        <f t="shared" si="2"/>
        <v>0.59401686274134391</v>
      </c>
      <c r="N24" s="22"/>
      <c r="O24" s="21">
        <f t="shared" si="3"/>
        <v>4.142015557847432</v>
      </c>
      <c r="P24" s="34"/>
      <c r="Q24" s="20">
        <v>278287.29703601106</v>
      </c>
    </row>
    <row r="25" spans="3:17" ht="15" customHeight="1" x14ac:dyDescent="0.2">
      <c r="C25" s="23" t="s">
        <v>26</v>
      </c>
      <c r="D25" s="19"/>
      <c r="E25" s="20">
        <v>1340</v>
      </c>
      <c r="F25" s="20"/>
      <c r="G25" s="21">
        <f t="shared" si="0"/>
        <v>18.551848262494808</v>
      </c>
      <c r="H25" s="22"/>
      <c r="I25" s="21">
        <f t="shared" si="1"/>
        <v>58.479856015506023</v>
      </c>
      <c r="J25" s="34"/>
      <c r="K25" s="59">
        <v>624.84311245000004</v>
      </c>
      <c r="L25" s="20"/>
      <c r="M25" s="21">
        <f t="shared" si="2"/>
        <v>3.6946148909357088</v>
      </c>
      <c r="N25" s="22"/>
      <c r="O25" s="21">
        <f t="shared" si="3"/>
        <v>7.8366304487831409</v>
      </c>
      <c r="P25" s="34"/>
      <c r="Q25" s="20">
        <v>466300.83018656721</v>
      </c>
    </row>
    <row r="26" spans="3:17" ht="15" customHeight="1" x14ac:dyDescent="0.2">
      <c r="C26" s="23" t="s">
        <v>18</v>
      </c>
      <c r="D26" s="19"/>
      <c r="E26" s="20">
        <v>894</v>
      </c>
      <c r="F26" s="20"/>
      <c r="G26" s="21">
        <f t="shared" si="0"/>
        <v>12.377128616918178</v>
      </c>
      <c r="H26" s="22"/>
      <c r="I26" s="21">
        <f t="shared" si="1"/>
        <v>70.856984632424201</v>
      </c>
      <c r="J26" s="34"/>
      <c r="K26" s="59">
        <v>544.84753816</v>
      </c>
      <c r="L26" s="20"/>
      <c r="M26" s="21">
        <f t="shared" si="2"/>
        <v>3.2216116136459432</v>
      </c>
      <c r="N26" s="22"/>
      <c r="O26" s="21">
        <f t="shared" si="3"/>
        <v>11.058242062429084</v>
      </c>
      <c r="P26" s="34"/>
      <c r="Q26" s="20">
        <v>609449.14782997756</v>
      </c>
    </row>
    <row r="27" spans="3:17" ht="15" customHeight="1" x14ac:dyDescent="0.2">
      <c r="C27" s="28" t="s">
        <v>19</v>
      </c>
      <c r="D27" s="29"/>
      <c r="E27" s="26">
        <v>480</v>
      </c>
      <c r="F27" s="26"/>
      <c r="G27" s="14">
        <f t="shared" si="0"/>
        <v>6.6454381835802296</v>
      </c>
      <c r="H27" s="27"/>
      <c r="I27" s="14">
        <f t="shared" si="1"/>
        <v>77.502422816004426</v>
      </c>
      <c r="J27" s="35"/>
      <c r="K27" s="60">
        <v>534.46619235000003</v>
      </c>
      <c r="L27" s="26"/>
      <c r="M27" s="14">
        <f t="shared" si="2"/>
        <v>3.1602280854396558</v>
      </c>
      <c r="N27" s="27"/>
      <c r="O27" s="14">
        <f t="shared" si="3"/>
        <v>14.218470147868739</v>
      </c>
      <c r="P27" s="35"/>
      <c r="Q27" s="26">
        <v>1113471.2340625001</v>
      </c>
    </row>
    <row r="28" spans="3:17" ht="15" customHeight="1" x14ac:dyDescent="0.2">
      <c r="C28" s="23" t="s">
        <v>20</v>
      </c>
      <c r="D28" s="19"/>
      <c r="E28" s="20">
        <v>296</v>
      </c>
      <c r="F28" s="20"/>
      <c r="G28" s="21">
        <f t="shared" si="0"/>
        <v>4.0980202132078087</v>
      </c>
      <c r="H28" s="22"/>
      <c r="I28" s="21">
        <f t="shared" si="1"/>
        <v>81.600443029212229</v>
      </c>
      <c r="J28" s="34"/>
      <c r="K28" s="59">
        <v>410.93123935</v>
      </c>
      <c r="L28" s="20"/>
      <c r="M28" s="21">
        <f t="shared" si="2"/>
        <v>2.4297822058087659</v>
      </c>
      <c r="N28" s="22"/>
      <c r="O28" s="21">
        <f t="shared" si="3"/>
        <v>16.648252353677506</v>
      </c>
      <c r="P28" s="34"/>
      <c r="Q28" s="20">
        <v>1388281.2140202704</v>
      </c>
    </row>
    <row r="29" spans="3:17" ht="15" customHeight="1" x14ac:dyDescent="0.2">
      <c r="C29" s="23" t="s">
        <v>1</v>
      </c>
      <c r="D29" s="19"/>
      <c r="E29" s="20">
        <v>681</v>
      </c>
      <c r="F29" s="20"/>
      <c r="G29" s="21">
        <f t="shared" si="0"/>
        <v>9.4282154229544517</v>
      </c>
      <c r="H29" s="22"/>
      <c r="I29" s="21">
        <f t="shared" si="1"/>
        <v>91.028658452166681</v>
      </c>
      <c r="J29" s="34"/>
      <c r="K29" s="59">
        <v>1704.39879131</v>
      </c>
      <c r="L29" s="20"/>
      <c r="M29" s="21">
        <f t="shared" si="2"/>
        <v>10.077885198695606</v>
      </c>
      <c r="N29" s="22"/>
      <c r="O29" s="21">
        <f t="shared" si="3"/>
        <v>26.72613755237311</v>
      </c>
      <c r="P29" s="34"/>
      <c r="Q29" s="20">
        <v>2502788.2398091042</v>
      </c>
    </row>
    <row r="30" spans="3:17" ht="15" customHeight="1" x14ac:dyDescent="0.2">
      <c r="C30" s="23" t="s">
        <v>2</v>
      </c>
      <c r="D30" s="19"/>
      <c r="E30" s="20">
        <v>299</v>
      </c>
      <c r="F30" s="20"/>
      <c r="G30" s="21">
        <f t="shared" si="0"/>
        <v>4.1395542018551845</v>
      </c>
      <c r="H30" s="22"/>
      <c r="I30" s="21">
        <f t="shared" si="1"/>
        <v>95.168212654021872</v>
      </c>
      <c r="J30" s="34"/>
      <c r="K30" s="59">
        <v>1927.30716413</v>
      </c>
      <c r="L30" s="20"/>
      <c r="M30" s="21">
        <f t="shared" si="2"/>
        <v>11.395912999795714</v>
      </c>
      <c r="N30" s="22"/>
      <c r="O30" s="21">
        <f t="shared" si="3"/>
        <v>38.122050552168822</v>
      </c>
      <c r="P30" s="34"/>
      <c r="Q30" s="20">
        <v>6445843.3582943147</v>
      </c>
    </row>
    <row r="31" spans="3:17" ht="15" customHeight="1" x14ac:dyDescent="0.2">
      <c r="C31" s="23" t="s">
        <v>21</v>
      </c>
      <c r="D31" s="19"/>
      <c r="E31" s="20">
        <v>117</v>
      </c>
      <c r="F31" s="20"/>
      <c r="G31" s="21">
        <f t="shared" si="0"/>
        <v>1.619825557247681</v>
      </c>
      <c r="H31" s="22"/>
      <c r="I31" s="21">
        <f t="shared" si="1"/>
        <v>96.788038211269551</v>
      </c>
      <c r="J31" s="34"/>
      <c r="K31" s="59">
        <v>1046.0109062900001</v>
      </c>
      <c r="L31" s="20"/>
      <c r="M31" s="21">
        <f t="shared" si="2"/>
        <v>6.1849244929773262</v>
      </c>
      <c r="N31" s="22"/>
      <c r="O31" s="21">
        <f t="shared" si="3"/>
        <v>44.306975045146146</v>
      </c>
      <c r="P31" s="34"/>
      <c r="Q31" s="20">
        <v>8940264.1563247871</v>
      </c>
    </row>
    <row r="32" spans="3:17" ht="15" customHeight="1" x14ac:dyDescent="0.2">
      <c r="C32" s="23" t="s">
        <v>28</v>
      </c>
      <c r="D32" s="19"/>
      <c r="E32" s="20">
        <v>57</v>
      </c>
      <c r="F32" s="20"/>
      <c r="G32" s="21">
        <f t="shared" si="0"/>
        <v>0.78914578430015225</v>
      </c>
      <c r="H32" s="22"/>
      <c r="I32" s="21">
        <f t="shared" si="1"/>
        <v>97.577183995569698</v>
      </c>
      <c r="J32" s="34"/>
      <c r="K32" s="59">
        <v>563.86833774000002</v>
      </c>
      <c r="L32" s="20"/>
      <c r="M32" s="21">
        <f t="shared" si="2"/>
        <v>3.3340790922266481</v>
      </c>
      <c r="N32" s="22"/>
      <c r="O32" s="21">
        <f t="shared" si="3"/>
        <v>47.641054137372791</v>
      </c>
      <c r="P32" s="34"/>
      <c r="Q32" s="20">
        <v>9892426.9778947365</v>
      </c>
    </row>
    <row r="33" spans="3:17" ht="15" customHeight="1" x14ac:dyDescent="0.2">
      <c r="C33" s="18" t="s">
        <v>29</v>
      </c>
      <c r="D33" s="19"/>
      <c r="E33" s="20">
        <v>175</v>
      </c>
      <c r="F33" s="20"/>
      <c r="G33" s="21">
        <f t="shared" si="0"/>
        <v>2.4228160044302922</v>
      </c>
      <c r="H33" s="22"/>
      <c r="I33" s="21">
        <f>I32+G33</f>
        <v>99.999999999999986</v>
      </c>
      <c r="J33" s="34"/>
      <c r="K33" s="59">
        <v>8855.0844034300007</v>
      </c>
      <c r="L33" s="20"/>
      <c r="M33" s="21">
        <f t="shared" si="2"/>
        <v>52.358945862627195</v>
      </c>
      <c r="N33" s="22"/>
      <c r="O33" s="21">
        <f>O32+M33</f>
        <v>99.999999999999986</v>
      </c>
      <c r="P33" s="34"/>
      <c r="Q33" s="20">
        <v>50600482.305314288</v>
      </c>
    </row>
    <row r="34" spans="3:17" ht="17.100000000000001" customHeight="1" x14ac:dyDescent="0.2">
      <c r="C34" s="68" t="s">
        <v>11</v>
      </c>
      <c r="D34" s="68"/>
      <c r="E34" s="70">
        <v>7223</v>
      </c>
      <c r="F34" s="70"/>
      <c r="G34" s="71">
        <f>(E34/E$34)*100</f>
        <v>100</v>
      </c>
      <c r="H34" s="72"/>
      <c r="I34" s="73"/>
      <c r="J34" s="73"/>
      <c r="K34" s="74">
        <v>16912.266390280001</v>
      </c>
      <c r="L34" s="70"/>
      <c r="M34" s="71">
        <f>(K34/K$34)*100</f>
        <v>100</v>
      </c>
      <c r="N34" s="72"/>
      <c r="O34" s="73"/>
      <c r="P34" s="73"/>
      <c r="Q34" s="70">
        <v>2341446.2675176519</v>
      </c>
    </row>
    <row r="35" spans="3:17" ht="5.0999999999999996" customHeight="1" x14ac:dyDescent="0.2"/>
    <row r="36" spans="3:17" ht="12.95" customHeight="1" x14ac:dyDescent="0.2">
      <c r="C36" s="51"/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  <c r="B1" s="251"/>
      <c r="C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248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40</v>
      </c>
      <c r="F13" s="20"/>
      <c r="G13" s="21">
        <f>(E13/E$34)*100</f>
        <v>2.8797696184305255</v>
      </c>
      <c r="H13" s="22"/>
      <c r="I13" s="21">
        <f>G13</f>
        <v>2.8797696184305255</v>
      </c>
      <c r="J13" s="33"/>
      <c r="K13" s="59">
        <v>9.3475475699999997</v>
      </c>
      <c r="L13" s="20"/>
      <c r="M13" s="21">
        <f>(K13/K$34)*100</f>
        <v>0.49161697755368194</v>
      </c>
      <c r="N13" s="22"/>
      <c r="O13" s="21">
        <f>M13</f>
        <v>0.49161697755368194</v>
      </c>
      <c r="P13" s="33"/>
      <c r="Q13" s="20">
        <v>233688.68925</v>
      </c>
    </row>
    <row r="14" spans="1:17" ht="15" customHeight="1" x14ac:dyDescent="0.2">
      <c r="C14" s="23" t="s">
        <v>14</v>
      </c>
      <c r="D14" s="19"/>
      <c r="E14" s="20">
        <v>49</v>
      </c>
      <c r="F14" s="20"/>
      <c r="G14" s="21">
        <f t="shared" ref="G14:G30" si="0">(E14/E$34)*100</f>
        <v>3.5277177825773935</v>
      </c>
      <c r="H14" s="22"/>
      <c r="I14" s="21">
        <f t="shared" ref="I14:I30" si="1">I13+G14</f>
        <v>6.407487401007919</v>
      </c>
      <c r="J14" s="34"/>
      <c r="K14" s="59">
        <v>13.716355099999999</v>
      </c>
      <c r="L14" s="20"/>
      <c r="M14" s="21">
        <f t="shared" ref="M14:M30" si="2">(K14/K$34)*100</f>
        <v>0.72138633013825149</v>
      </c>
      <c r="N14" s="22"/>
      <c r="O14" s="21">
        <f t="shared" ref="O14:O30" si="3">O13+M14</f>
        <v>1.2130033076919333</v>
      </c>
      <c r="P14" s="34"/>
      <c r="Q14" s="20">
        <v>279925.61428571428</v>
      </c>
    </row>
    <row r="15" spans="1:17" ht="15" customHeight="1" x14ac:dyDescent="0.2">
      <c r="C15" s="23" t="s">
        <v>27</v>
      </c>
      <c r="D15" s="19"/>
      <c r="E15" s="20">
        <v>48</v>
      </c>
      <c r="F15" s="20"/>
      <c r="G15" s="21">
        <f t="shared" si="0"/>
        <v>3.455723542116631</v>
      </c>
      <c r="H15" s="22"/>
      <c r="I15" s="21">
        <f t="shared" si="1"/>
        <v>9.8632109431245496</v>
      </c>
      <c r="J15" s="34"/>
      <c r="K15" s="59">
        <v>14.205796449999999</v>
      </c>
      <c r="L15" s="20"/>
      <c r="M15" s="21">
        <f t="shared" si="2"/>
        <v>0.74712759279296437</v>
      </c>
      <c r="N15" s="22"/>
      <c r="O15" s="21">
        <f t="shared" si="3"/>
        <v>1.9601309004848977</v>
      </c>
      <c r="P15" s="34"/>
      <c r="Q15" s="20">
        <v>295954.09270833334</v>
      </c>
    </row>
    <row r="16" spans="1:17" ht="15" customHeight="1" x14ac:dyDescent="0.2">
      <c r="C16" s="23" t="s">
        <v>23</v>
      </c>
      <c r="D16" s="19"/>
      <c r="E16" s="20">
        <v>80</v>
      </c>
      <c r="F16" s="20"/>
      <c r="G16" s="21">
        <f t="shared" si="0"/>
        <v>5.759539236861051</v>
      </c>
      <c r="H16" s="22"/>
      <c r="I16" s="21">
        <f t="shared" si="1"/>
        <v>15.622750179985601</v>
      </c>
      <c r="J16" s="34"/>
      <c r="K16" s="59">
        <v>9.4938176599999995</v>
      </c>
      <c r="L16" s="20"/>
      <c r="M16" s="21">
        <f t="shared" si="2"/>
        <v>0.49930978243258822</v>
      </c>
      <c r="N16" s="22"/>
      <c r="O16" s="21">
        <f t="shared" si="3"/>
        <v>2.459440682917486</v>
      </c>
      <c r="P16" s="34"/>
      <c r="Q16" s="20">
        <v>118672.72075000001</v>
      </c>
    </row>
    <row r="17" spans="3:17" ht="15" customHeight="1" x14ac:dyDescent="0.2">
      <c r="C17" s="24" t="s">
        <v>15</v>
      </c>
      <c r="D17" s="29"/>
      <c r="E17" s="26">
        <v>66</v>
      </c>
      <c r="F17" s="26"/>
      <c r="G17" s="14">
        <f t="shared" si="0"/>
        <v>4.7516198704103676</v>
      </c>
      <c r="H17" s="27"/>
      <c r="I17" s="14">
        <f t="shared" si="1"/>
        <v>20.374370050395967</v>
      </c>
      <c r="J17" s="35"/>
      <c r="K17" s="60">
        <v>36.037080439999997</v>
      </c>
      <c r="L17" s="26"/>
      <c r="M17" s="14">
        <f t="shared" si="2"/>
        <v>1.8953036005540977</v>
      </c>
      <c r="N17" s="27"/>
      <c r="O17" s="14">
        <f t="shared" si="3"/>
        <v>4.3547442834715842</v>
      </c>
      <c r="P17" s="35"/>
      <c r="Q17" s="26">
        <v>546016.37030303024</v>
      </c>
    </row>
    <row r="18" spans="3:17" ht="15" customHeight="1" x14ac:dyDescent="0.2">
      <c r="C18" s="23" t="s">
        <v>16</v>
      </c>
      <c r="D18" s="19"/>
      <c r="E18" s="20">
        <v>71</v>
      </c>
      <c r="F18" s="20"/>
      <c r="G18" s="21">
        <f t="shared" si="0"/>
        <v>5.1115910727141829</v>
      </c>
      <c r="H18" s="22"/>
      <c r="I18" s="21">
        <f t="shared" si="1"/>
        <v>25.485961123110151</v>
      </c>
      <c r="J18" s="34"/>
      <c r="K18" s="59">
        <v>18.18230883</v>
      </c>
      <c r="L18" s="20"/>
      <c r="M18" s="21">
        <f t="shared" si="2"/>
        <v>0.95626490745446113</v>
      </c>
      <c r="N18" s="22"/>
      <c r="O18" s="21">
        <f t="shared" si="3"/>
        <v>5.3110091909260451</v>
      </c>
      <c r="P18" s="34"/>
      <c r="Q18" s="20">
        <v>256088.85676056342</v>
      </c>
    </row>
    <row r="19" spans="3:17" ht="15" customHeight="1" x14ac:dyDescent="0.2">
      <c r="C19" s="23" t="s">
        <v>17</v>
      </c>
      <c r="D19" s="19"/>
      <c r="E19" s="20">
        <v>83</v>
      </c>
      <c r="F19" s="20"/>
      <c r="G19" s="21">
        <f t="shared" si="0"/>
        <v>5.9755219582433403</v>
      </c>
      <c r="H19" s="22"/>
      <c r="I19" s="21">
        <f t="shared" si="1"/>
        <v>31.461483081353492</v>
      </c>
      <c r="J19" s="34"/>
      <c r="K19" s="59">
        <v>16.151831120000001</v>
      </c>
      <c r="L19" s="20"/>
      <c r="M19" s="21">
        <f t="shared" si="2"/>
        <v>0.8494756873616961</v>
      </c>
      <c r="N19" s="22"/>
      <c r="O19" s="21">
        <f t="shared" si="3"/>
        <v>6.1604848782877415</v>
      </c>
      <c r="P19" s="34"/>
      <c r="Q19" s="20">
        <v>194600.37493975906</v>
      </c>
    </row>
    <row r="20" spans="3:17" ht="15" customHeight="1" x14ac:dyDescent="0.2">
      <c r="C20" s="23" t="s">
        <v>22</v>
      </c>
      <c r="D20" s="19"/>
      <c r="E20" s="20">
        <v>239</v>
      </c>
      <c r="F20" s="20"/>
      <c r="G20" s="21">
        <f t="shared" si="0"/>
        <v>17.206623470122391</v>
      </c>
      <c r="H20" s="22"/>
      <c r="I20" s="21">
        <f t="shared" si="1"/>
        <v>48.668106551475887</v>
      </c>
      <c r="J20" s="34"/>
      <c r="K20" s="59">
        <v>77.769111100000003</v>
      </c>
      <c r="L20" s="20"/>
      <c r="M20" s="21">
        <f t="shared" si="2"/>
        <v>4.0901225759708542</v>
      </c>
      <c r="N20" s="22"/>
      <c r="O20" s="21">
        <f t="shared" si="3"/>
        <v>10.250607454258596</v>
      </c>
      <c r="P20" s="34"/>
      <c r="Q20" s="20">
        <v>325393.77029288706</v>
      </c>
    </row>
    <row r="21" spans="3:17" ht="15" customHeight="1" x14ac:dyDescent="0.2">
      <c r="C21" s="23" t="s">
        <v>24</v>
      </c>
      <c r="D21" s="19"/>
      <c r="E21" s="20">
        <v>107</v>
      </c>
      <c r="F21" s="20"/>
      <c r="G21" s="21">
        <f t="shared" si="0"/>
        <v>7.703383729301656</v>
      </c>
      <c r="H21" s="22"/>
      <c r="I21" s="21">
        <f t="shared" si="1"/>
        <v>56.371490280777543</v>
      </c>
      <c r="J21" s="34"/>
      <c r="K21" s="59">
        <v>44.159652450000003</v>
      </c>
      <c r="L21" s="20"/>
      <c r="M21" s="21">
        <f t="shared" si="2"/>
        <v>2.3224952539385733</v>
      </c>
      <c r="N21" s="22"/>
      <c r="O21" s="21">
        <f t="shared" si="3"/>
        <v>12.573102708197169</v>
      </c>
      <c r="P21" s="34"/>
      <c r="Q21" s="20">
        <v>412707.03224299068</v>
      </c>
    </row>
    <row r="22" spans="3:17" ht="15" customHeight="1" x14ac:dyDescent="0.2">
      <c r="C22" s="28" t="s">
        <v>25</v>
      </c>
      <c r="D22" s="29"/>
      <c r="E22" s="26">
        <v>44</v>
      </c>
      <c r="F22" s="26"/>
      <c r="G22" s="14">
        <f t="shared" si="0"/>
        <v>3.1677465802735782</v>
      </c>
      <c r="H22" s="27"/>
      <c r="I22" s="14">
        <f t="shared" si="1"/>
        <v>59.539236861051123</v>
      </c>
      <c r="J22" s="35"/>
      <c r="K22" s="60">
        <v>14.465650070000001</v>
      </c>
      <c r="L22" s="26"/>
      <c r="M22" s="14">
        <f t="shared" si="2"/>
        <v>0.76079411337647862</v>
      </c>
      <c r="N22" s="27"/>
      <c r="O22" s="14">
        <f t="shared" si="3"/>
        <v>13.333896821573648</v>
      </c>
      <c r="P22" s="35"/>
      <c r="Q22" s="26">
        <v>328764.77431818185</v>
      </c>
    </row>
    <row r="23" spans="3:17" ht="15" customHeight="1" x14ac:dyDescent="0.2">
      <c r="C23" s="23" t="s">
        <v>31</v>
      </c>
      <c r="D23" s="19"/>
      <c r="E23" s="20">
        <v>51</v>
      </c>
      <c r="F23" s="20"/>
      <c r="G23" s="21">
        <f t="shared" si="0"/>
        <v>3.6717062634989204</v>
      </c>
      <c r="H23" s="22"/>
      <c r="I23" s="21">
        <f t="shared" si="1"/>
        <v>63.210943124550042</v>
      </c>
      <c r="J23" s="34"/>
      <c r="K23" s="59">
        <v>44.521444670000001</v>
      </c>
      <c r="L23" s="20"/>
      <c r="M23" s="21">
        <f t="shared" si="2"/>
        <v>2.3415230466689008</v>
      </c>
      <c r="N23" s="22"/>
      <c r="O23" s="21">
        <f t="shared" si="3"/>
        <v>15.675419868242548</v>
      </c>
      <c r="P23" s="34"/>
      <c r="Q23" s="20">
        <v>872969.50333333341</v>
      </c>
    </row>
    <row r="24" spans="3:17" ht="15" customHeight="1" x14ac:dyDescent="0.2">
      <c r="C24" s="23" t="s">
        <v>32</v>
      </c>
      <c r="D24" s="19"/>
      <c r="E24" s="20">
        <v>59</v>
      </c>
      <c r="F24" s="20"/>
      <c r="G24" s="21">
        <f t="shared" si="0"/>
        <v>4.2476601871850255</v>
      </c>
      <c r="H24" s="22"/>
      <c r="I24" s="21">
        <f t="shared" si="1"/>
        <v>67.458603311735061</v>
      </c>
      <c r="J24" s="34"/>
      <c r="K24" s="59">
        <v>46.695685840000003</v>
      </c>
      <c r="L24" s="20"/>
      <c r="M24" s="21">
        <f t="shared" si="2"/>
        <v>2.4558732400713597</v>
      </c>
      <c r="N24" s="22"/>
      <c r="O24" s="21">
        <f t="shared" si="3"/>
        <v>18.131293108313908</v>
      </c>
      <c r="P24" s="34"/>
      <c r="Q24" s="20">
        <v>791452.30237288144</v>
      </c>
    </row>
    <row r="25" spans="3:17" ht="15" customHeight="1" x14ac:dyDescent="0.2">
      <c r="C25" s="23" t="s">
        <v>26</v>
      </c>
      <c r="D25" s="19"/>
      <c r="E25" s="20">
        <v>161</v>
      </c>
      <c r="F25" s="20"/>
      <c r="G25" s="21">
        <f t="shared" si="0"/>
        <v>11.591072714182864</v>
      </c>
      <c r="H25" s="22"/>
      <c r="I25" s="21">
        <f t="shared" si="1"/>
        <v>79.049676025917933</v>
      </c>
      <c r="J25" s="34"/>
      <c r="K25" s="59">
        <v>142.32147003</v>
      </c>
      <c r="L25" s="20"/>
      <c r="M25" s="21">
        <f t="shared" si="2"/>
        <v>7.4851345139659475</v>
      </c>
      <c r="N25" s="22"/>
      <c r="O25" s="21">
        <f t="shared" si="3"/>
        <v>25.616427622279858</v>
      </c>
      <c r="P25" s="34"/>
      <c r="Q25" s="20">
        <v>883984.28590062109</v>
      </c>
    </row>
    <row r="26" spans="3:17" ht="15" customHeight="1" x14ac:dyDescent="0.2">
      <c r="C26" s="23" t="s">
        <v>18</v>
      </c>
      <c r="D26" s="19"/>
      <c r="E26" s="20">
        <v>101</v>
      </c>
      <c r="F26" s="20"/>
      <c r="G26" s="21">
        <f t="shared" si="0"/>
        <v>7.2714182865370773</v>
      </c>
      <c r="H26" s="22"/>
      <c r="I26" s="21">
        <f t="shared" si="1"/>
        <v>86.321094312455017</v>
      </c>
      <c r="J26" s="34"/>
      <c r="K26" s="59">
        <v>119.3822416</v>
      </c>
      <c r="L26" s="20"/>
      <c r="M26" s="21">
        <f t="shared" si="2"/>
        <v>6.2786882173604637</v>
      </c>
      <c r="N26" s="22"/>
      <c r="O26" s="21">
        <f t="shared" si="3"/>
        <v>31.895115839640322</v>
      </c>
      <c r="P26" s="34"/>
      <c r="Q26" s="20">
        <v>1182002.3920792078</v>
      </c>
    </row>
    <row r="27" spans="3:17" ht="15" customHeight="1" x14ac:dyDescent="0.2">
      <c r="C27" s="28" t="s">
        <v>19</v>
      </c>
      <c r="D27" s="29"/>
      <c r="E27" s="26">
        <v>50</v>
      </c>
      <c r="F27" s="26"/>
      <c r="G27" s="14">
        <f t="shared" si="0"/>
        <v>3.599712023038157</v>
      </c>
      <c r="H27" s="27"/>
      <c r="I27" s="14">
        <f t="shared" si="1"/>
        <v>89.920806335493168</v>
      </c>
      <c r="J27" s="35"/>
      <c r="K27" s="60">
        <v>61.861773579999998</v>
      </c>
      <c r="L27" s="26"/>
      <c r="M27" s="14">
        <f t="shared" si="2"/>
        <v>3.2535055773468304</v>
      </c>
      <c r="N27" s="27"/>
      <c r="O27" s="14">
        <f t="shared" si="3"/>
        <v>35.148621416987154</v>
      </c>
      <c r="P27" s="35"/>
      <c r="Q27" s="26">
        <v>1237235.4716</v>
      </c>
    </row>
    <row r="28" spans="3:17" ht="15" customHeight="1" x14ac:dyDescent="0.2">
      <c r="C28" s="23" t="s">
        <v>20</v>
      </c>
      <c r="D28" s="19"/>
      <c r="E28" s="20">
        <v>27</v>
      </c>
      <c r="F28" s="20"/>
      <c r="G28" s="21">
        <f t="shared" si="0"/>
        <v>1.9438444924406046</v>
      </c>
      <c r="H28" s="22"/>
      <c r="I28" s="21">
        <f t="shared" si="1"/>
        <v>91.864650827933772</v>
      </c>
      <c r="J28" s="34"/>
      <c r="K28" s="59">
        <v>91.73824956</v>
      </c>
      <c r="L28" s="20"/>
      <c r="M28" s="21">
        <f t="shared" si="2"/>
        <v>4.8248035794433077</v>
      </c>
      <c r="N28" s="22"/>
      <c r="O28" s="21">
        <f t="shared" si="3"/>
        <v>39.97342499643046</v>
      </c>
      <c r="P28" s="34"/>
      <c r="Q28" s="20">
        <v>3397712.9466666668</v>
      </c>
    </row>
    <row r="29" spans="3:17" ht="15" customHeight="1" x14ac:dyDescent="0.2">
      <c r="C29" s="23" t="s">
        <v>1</v>
      </c>
      <c r="D29" s="19"/>
      <c r="E29" s="20">
        <v>71</v>
      </c>
      <c r="F29" s="20"/>
      <c r="G29" s="21">
        <f t="shared" si="0"/>
        <v>5.1115910727141829</v>
      </c>
      <c r="H29" s="22"/>
      <c r="I29" s="21">
        <f t="shared" si="1"/>
        <v>96.976241900647949</v>
      </c>
      <c r="J29" s="34"/>
      <c r="K29" s="59">
        <v>276.36107992000001</v>
      </c>
      <c r="L29" s="20"/>
      <c r="M29" s="21">
        <f t="shared" si="2"/>
        <v>14.53469990992963</v>
      </c>
      <c r="N29" s="22"/>
      <c r="O29" s="21">
        <f t="shared" si="3"/>
        <v>54.508124906360088</v>
      </c>
      <c r="P29" s="34"/>
      <c r="Q29" s="20">
        <v>3892409.5763380285</v>
      </c>
    </row>
    <row r="30" spans="3:17" ht="15" customHeight="1" x14ac:dyDescent="0.2">
      <c r="C30" s="23" t="s">
        <v>2</v>
      </c>
      <c r="D30" s="19"/>
      <c r="E30" s="20">
        <v>19</v>
      </c>
      <c r="F30" s="20"/>
      <c r="G30" s="21">
        <f t="shared" si="0"/>
        <v>1.3678905687544995</v>
      </c>
      <c r="H30" s="22"/>
      <c r="I30" s="21">
        <f t="shared" si="1"/>
        <v>98.344132469402453</v>
      </c>
      <c r="J30" s="34"/>
      <c r="K30" s="59">
        <v>391.95750942000001</v>
      </c>
      <c r="L30" s="20"/>
      <c r="M30" s="21">
        <f t="shared" si="2"/>
        <v>20.614280341183566</v>
      </c>
      <c r="N30" s="22"/>
      <c r="O30" s="21">
        <f t="shared" si="3"/>
        <v>75.122405247543654</v>
      </c>
      <c r="P30" s="34"/>
      <c r="Q30" s="20">
        <v>20629342.601052631</v>
      </c>
    </row>
    <row r="31" spans="3:17" ht="15" customHeight="1" x14ac:dyDescent="0.2">
      <c r="C31" s="23" t="s">
        <v>21</v>
      </c>
      <c r="D31" s="19"/>
      <c r="E31" s="20" t="s">
        <v>50</v>
      </c>
      <c r="F31" s="20"/>
      <c r="G31" s="91" t="s">
        <v>50</v>
      </c>
      <c r="H31" s="22"/>
      <c r="I31" s="91" t="s">
        <v>50</v>
      </c>
      <c r="J31" s="34"/>
      <c r="K31" s="59" t="s">
        <v>50</v>
      </c>
      <c r="L31" s="20"/>
      <c r="M31" s="91" t="s">
        <v>50</v>
      </c>
      <c r="N31" s="22"/>
      <c r="O31" s="91" t="s">
        <v>50</v>
      </c>
      <c r="P31" s="34"/>
      <c r="Q31" s="20" t="s">
        <v>50</v>
      </c>
    </row>
    <row r="32" spans="3:17" ht="15" customHeight="1" x14ac:dyDescent="0.2">
      <c r="C32" s="23" t="s">
        <v>28</v>
      </c>
      <c r="D32" s="19"/>
      <c r="E32" s="20" t="s">
        <v>50</v>
      </c>
      <c r="F32" s="20"/>
      <c r="G32" s="91" t="s">
        <v>50</v>
      </c>
      <c r="H32" s="22"/>
      <c r="I32" s="91" t="s">
        <v>50</v>
      </c>
      <c r="J32" s="34"/>
      <c r="K32" s="59" t="s">
        <v>50</v>
      </c>
      <c r="L32" s="20"/>
      <c r="M32" s="91" t="s">
        <v>50</v>
      </c>
      <c r="N32" s="22"/>
      <c r="O32" s="91" t="s">
        <v>50</v>
      </c>
      <c r="P32" s="34"/>
      <c r="Q32" s="20" t="s">
        <v>50</v>
      </c>
    </row>
    <row r="33" spans="3:17" ht="15" customHeight="1" x14ac:dyDescent="0.2">
      <c r="C33" s="18" t="s">
        <v>29</v>
      </c>
      <c r="D33" s="19"/>
      <c r="E33" s="20">
        <v>12</v>
      </c>
      <c r="F33" s="20"/>
      <c r="G33" s="21">
        <f t="shared" ref="G33" si="4">(E33/E$34)*100</f>
        <v>0.86393088552915775</v>
      </c>
      <c r="H33" s="22"/>
      <c r="I33" s="92">
        <v>100</v>
      </c>
      <c r="J33" s="34"/>
      <c r="K33" s="59">
        <v>270.68168291000001</v>
      </c>
      <c r="L33" s="20"/>
      <c r="M33" s="21">
        <f t="shared" ref="M33" si="5">(K33/K$34)*100</f>
        <v>14.236002527383587</v>
      </c>
      <c r="N33" s="22"/>
      <c r="O33" s="92">
        <v>100</v>
      </c>
      <c r="P33" s="34"/>
      <c r="Q33" s="20">
        <v>22556806.909166668</v>
      </c>
    </row>
    <row r="34" spans="3:17" ht="17.100000000000001" customHeight="1" x14ac:dyDescent="0.2">
      <c r="C34" s="68" t="s">
        <v>11</v>
      </c>
      <c r="D34" s="68"/>
      <c r="E34" s="70">
        <v>1389</v>
      </c>
      <c r="F34" s="70"/>
      <c r="G34" s="71">
        <f>(E34/E$34)*100</f>
        <v>100</v>
      </c>
      <c r="H34" s="72"/>
      <c r="I34" s="73"/>
      <c r="J34" s="73"/>
      <c r="K34" s="74">
        <v>1901.3882751799999</v>
      </c>
      <c r="L34" s="70"/>
      <c r="M34" s="71">
        <f>(K34/K$34)*100</f>
        <v>100</v>
      </c>
      <c r="N34" s="72"/>
      <c r="O34" s="73"/>
      <c r="P34" s="73"/>
      <c r="Q34" s="70">
        <v>1368890.0469258458</v>
      </c>
    </row>
    <row r="35" spans="3:17" ht="5.0999999999999996" customHeight="1" x14ac:dyDescent="0.2"/>
    <row r="36" spans="3:17" ht="12.95" customHeight="1" x14ac:dyDescent="0.2">
      <c r="C36" s="86" t="s">
        <v>54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R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8" ht="9.9499999999999993" customHeight="1" x14ac:dyDescent="0.2">
      <c r="A1" s="5"/>
    </row>
    <row r="2" spans="1:18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8" ht="6.95" customHeight="1" x14ac:dyDescent="0.2"/>
    <row r="4" spans="1:18" ht="18" customHeight="1" x14ac:dyDescent="0.2">
      <c r="C4" s="273" t="s">
        <v>249</v>
      </c>
      <c r="D4" s="273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8" ht="18" customHeight="1" x14ac:dyDescent="0.2">
      <c r="C5" s="263" t="s">
        <v>55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8" ht="6.95" customHeight="1" x14ac:dyDescent="0.2"/>
    <row r="7" spans="1:18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8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8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8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8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8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8" ht="15" customHeight="1" x14ac:dyDescent="0.2">
      <c r="C13" s="18">
        <v>0</v>
      </c>
      <c r="D13" s="18"/>
      <c r="E13" s="20">
        <v>4</v>
      </c>
      <c r="F13" s="20"/>
      <c r="G13" s="21">
        <f>(E13/E$34)*100</f>
        <v>2.1940650540288518E-2</v>
      </c>
      <c r="H13" s="22"/>
      <c r="I13" s="21">
        <f>G13</f>
        <v>2.1940650540288518E-2</v>
      </c>
      <c r="J13" s="33"/>
      <c r="K13" s="59">
        <v>1.9131590300000001</v>
      </c>
      <c r="L13" s="20"/>
      <c r="M13" s="21">
        <f>(K13/K$34)*100</f>
        <v>2.1207683652846947E-3</v>
      </c>
      <c r="N13" s="22"/>
      <c r="O13" s="21">
        <f>M13</f>
        <v>2.1207683652846947E-3</v>
      </c>
      <c r="P13" s="33"/>
      <c r="Q13" s="20">
        <v>478289.75750000001</v>
      </c>
      <c r="R13" s="5"/>
    </row>
    <row r="14" spans="1:18" ht="15" customHeight="1" x14ac:dyDescent="0.2">
      <c r="C14" s="23" t="s">
        <v>14</v>
      </c>
      <c r="D14" s="19"/>
      <c r="E14" s="20">
        <v>192</v>
      </c>
      <c r="F14" s="20"/>
      <c r="G14" s="21">
        <f t="shared" ref="G14:G33" si="0">(E14/E$34)*100</f>
        <v>1.0531512259338489</v>
      </c>
      <c r="H14" s="22"/>
      <c r="I14" s="21">
        <f t="shared" ref="I14:I32" si="1">I13+G14</f>
        <v>1.0750918764741375</v>
      </c>
      <c r="J14" s="34"/>
      <c r="K14" s="59">
        <v>36.114124830000002</v>
      </c>
      <c r="L14" s="20"/>
      <c r="M14" s="21">
        <f t="shared" ref="M14:M33" si="2">(K14/K$34)*100</f>
        <v>4.0033103510170039E-2</v>
      </c>
      <c r="N14" s="22"/>
      <c r="O14" s="21">
        <f t="shared" ref="O14:O32" si="3">O13+M14</f>
        <v>4.2153871875454732E-2</v>
      </c>
      <c r="P14" s="34"/>
      <c r="Q14" s="20">
        <v>188094.40015624999</v>
      </c>
    </row>
    <row r="15" spans="1:18" ht="15" customHeight="1" x14ac:dyDescent="0.2">
      <c r="C15" s="23" t="s">
        <v>27</v>
      </c>
      <c r="D15" s="19"/>
      <c r="E15" s="20">
        <v>964</v>
      </c>
      <c r="F15" s="20"/>
      <c r="G15" s="21">
        <f t="shared" si="0"/>
        <v>5.2876967802095329</v>
      </c>
      <c r="H15" s="22"/>
      <c r="I15" s="21">
        <f t="shared" si="1"/>
        <v>6.3627886566836702</v>
      </c>
      <c r="J15" s="34"/>
      <c r="K15" s="59">
        <v>32.489214670000003</v>
      </c>
      <c r="L15" s="20"/>
      <c r="M15" s="21">
        <f t="shared" si="2"/>
        <v>3.6014830761392287E-2</v>
      </c>
      <c r="N15" s="22"/>
      <c r="O15" s="21">
        <f t="shared" si="3"/>
        <v>7.8168702636847026E-2</v>
      </c>
      <c r="P15" s="34"/>
      <c r="Q15" s="20">
        <v>33702.50484439834</v>
      </c>
    </row>
    <row r="16" spans="1:18" ht="15" customHeight="1" x14ac:dyDescent="0.2">
      <c r="C16" s="23" t="s">
        <v>23</v>
      </c>
      <c r="D16" s="19"/>
      <c r="E16" s="20">
        <v>1123</v>
      </c>
      <c r="F16" s="20"/>
      <c r="G16" s="21">
        <f t="shared" si="0"/>
        <v>6.1598376391860024</v>
      </c>
      <c r="H16" s="22"/>
      <c r="I16" s="21">
        <f t="shared" si="1"/>
        <v>12.522626295869673</v>
      </c>
      <c r="J16" s="34"/>
      <c r="K16" s="59">
        <v>59.198270319999999</v>
      </c>
      <c r="L16" s="20"/>
      <c r="M16" s="21">
        <f t="shared" si="2"/>
        <v>6.5622259835988572E-2</v>
      </c>
      <c r="N16" s="22"/>
      <c r="O16" s="21">
        <f t="shared" si="3"/>
        <v>0.1437909624728356</v>
      </c>
      <c r="P16" s="34"/>
      <c r="Q16" s="20">
        <v>52714.399216384685</v>
      </c>
    </row>
    <row r="17" spans="3:17" ht="15" customHeight="1" x14ac:dyDescent="0.2">
      <c r="C17" s="24" t="s">
        <v>15</v>
      </c>
      <c r="D17" s="29"/>
      <c r="E17" s="26">
        <v>2665</v>
      </c>
      <c r="F17" s="26"/>
      <c r="G17" s="14">
        <f t="shared" si="0"/>
        <v>14.617958422467225</v>
      </c>
      <c r="H17" s="27"/>
      <c r="I17" s="14">
        <f t="shared" si="1"/>
        <v>27.140584718336896</v>
      </c>
      <c r="J17" s="35"/>
      <c r="K17" s="60">
        <v>571.2409778</v>
      </c>
      <c r="L17" s="26"/>
      <c r="M17" s="14">
        <f t="shared" si="2"/>
        <v>0.63323005337017724</v>
      </c>
      <c r="N17" s="27"/>
      <c r="O17" s="14">
        <f t="shared" si="3"/>
        <v>0.77702101584301286</v>
      </c>
      <c r="P17" s="35"/>
      <c r="Q17" s="26">
        <v>214349.33500938085</v>
      </c>
    </row>
    <row r="18" spans="3:17" ht="15" customHeight="1" x14ac:dyDescent="0.2">
      <c r="C18" s="23" t="s">
        <v>16</v>
      </c>
      <c r="D18" s="19"/>
      <c r="E18" s="20">
        <v>2553</v>
      </c>
      <c r="F18" s="20"/>
      <c r="G18" s="21">
        <f t="shared" si="0"/>
        <v>14.003620207339148</v>
      </c>
      <c r="H18" s="22"/>
      <c r="I18" s="21">
        <f t="shared" si="1"/>
        <v>41.144204925676043</v>
      </c>
      <c r="J18" s="34"/>
      <c r="K18" s="59">
        <v>484.46923129999999</v>
      </c>
      <c r="L18" s="20"/>
      <c r="M18" s="21">
        <f t="shared" si="2"/>
        <v>0.53704214003309159</v>
      </c>
      <c r="N18" s="22"/>
      <c r="O18" s="21">
        <f t="shared" si="3"/>
        <v>1.3140631558761044</v>
      </c>
      <c r="P18" s="34"/>
      <c r="Q18" s="20">
        <v>189764.6812769291</v>
      </c>
    </row>
    <row r="19" spans="3:17" ht="15" customHeight="1" x14ac:dyDescent="0.2">
      <c r="C19" s="23" t="s">
        <v>17</v>
      </c>
      <c r="D19" s="19"/>
      <c r="E19" s="20">
        <v>2399</v>
      </c>
      <c r="F19" s="20"/>
      <c r="G19" s="21">
        <f t="shared" si="0"/>
        <v>13.158905161538041</v>
      </c>
      <c r="H19" s="22"/>
      <c r="I19" s="21">
        <f t="shared" si="1"/>
        <v>54.30311008721408</v>
      </c>
      <c r="J19" s="34"/>
      <c r="K19" s="59">
        <v>894.88681938000002</v>
      </c>
      <c r="L19" s="20"/>
      <c r="M19" s="21">
        <f t="shared" si="2"/>
        <v>0.99199681118581262</v>
      </c>
      <c r="N19" s="22"/>
      <c r="O19" s="21">
        <f t="shared" si="3"/>
        <v>2.3060599670619171</v>
      </c>
      <c r="P19" s="34"/>
      <c r="Q19" s="20">
        <v>373024.93513130472</v>
      </c>
    </row>
    <row r="20" spans="3:17" ht="15" customHeight="1" x14ac:dyDescent="0.2">
      <c r="C20" s="23" t="s">
        <v>22</v>
      </c>
      <c r="D20" s="19"/>
      <c r="E20" s="20">
        <v>3157</v>
      </c>
      <c r="F20" s="20"/>
      <c r="G20" s="21">
        <f t="shared" si="0"/>
        <v>17.316658438922712</v>
      </c>
      <c r="H20" s="22"/>
      <c r="I20" s="21">
        <f t="shared" si="1"/>
        <v>71.619768526136795</v>
      </c>
      <c r="J20" s="34"/>
      <c r="K20" s="59">
        <v>2657.7876257399998</v>
      </c>
      <c r="L20" s="20"/>
      <c r="M20" s="21">
        <f t="shared" si="2"/>
        <v>2.9462014552520026</v>
      </c>
      <c r="N20" s="22"/>
      <c r="O20" s="21">
        <f t="shared" si="3"/>
        <v>5.2522614223139197</v>
      </c>
      <c r="P20" s="34"/>
      <c r="Q20" s="20">
        <v>841871.27834653144</v>
      </c>
    </row>
    <row r="21" spans="3:17" ht="15" customHeight="1" x14ac:dyDescent="0.2">
      <c r="C21" s="23" t="s">
        <v>24</v>
      </c>
      <c r="D21" s="19"/>
      <c r="E21" s="20">
        <v>1091</v>
      </c>
      <c r="F21" s="20"/>
      <c r="G21" s="21">
        <f t="shared" si="0"/>
        <v>5.9843124348636936</v>
      </c>
      <c r="H21" s="22"/>
      <c r="I21" s="21">
        <f t="shared" si="1"/>
        <v>77.604080961000491</v>
      </c>
      <c r="J21" s="34"/>
      <c r="K21" s="59">
        <v>2027.1932612799999</v>
      </c>
      <c r="L21" s="20"/>
      <c r="M21" s="21">
        <f t="shared" si="2"/>
        <v>2.24717719302244</v>
      </c>
      <c r="N21" s="22"/>
      <c r="O21" s="21">
        <f t="shared" si="3"/>
        <v>7.4994386153363592</v>
      </c>
      <c r="P21" s="34"/>
      <c r="Q21" s="20">
        <v>1858105.6473693859</v>
      </c>
    </row>
    <row r="22" spans="3:17" ht="15" customHeight="1" x14ac:dyDescent="0.2">
      <c r="C22" s="28" t="s">
        <v>25</v>
      </c>
      <c r="D22" s="29"/>
      <c r="E22" s="26">
        <v>365</v>
      </c>
      <c r="F22" s="26"/>
      <c r="G22" s="14">
        <f t="shared" si="0"/>
        <v>2.0020843618013271</v>
      </c>
      <c r="H22" s="27"/>
      <c r="I22" s="14">
        <f t="shared" si="1"/>
        <v>79.606165322801814</v>
      </c>
      <c r="J22" s="35"/>
      <c r="K22" s="60">
        <v>808.59615172999997</v>
      </c>
      <c r="L22" s="26"/>
      <c r="M22" s="14">
        <f t="shared" si="2"/>
        <v>0.89634218169512381</v>
      </c>
      <c r="N22" s="27"/>
      <c r="O22" s="14">
        <f t="shared" si="3"/>
        <v>8.3957807970314828</v>
      </c>
      <c r="P22" s="35"/>
      <c r="Q22" s="26">
        <v>2215331.9225479453</v>
      </c>
    </row>
    <row r="23" spans="3:17" ht="15" customHeight="1" x14ac:dyDescent="0.2">
      <c r="C23" s="23" t="s">
        <v>31</v>
      </c>
      <c r="D23" s="19"/>
      <c r="E23" s="20">
        <v>411</v>
      </c>
      <c r="F23" s="20"/>
      <c r="G23" s="21">
        <f t="shared" si="0"/>
        <v>2.2544018430146453</v>
      </c>
      <c r="H23" s="22"/>
      <c r="I23" s="21">
        <f t="shared" si="1"/>
        <v>81.860567165816462</v>
      </c>
      <c r="J23" s="34"/>
      <c r="K23" s="59">
        <v>980.19838831000004</v>
      </c>
      <c r="L23" s="20"/>
      <c r="M23" s="21">
        <f t="shared" si="2"/>
        <v>1.0865660935833918</v>
      </c>
      <c r="N23" s="22"/>
      <c r="O23" s="21">
        <f t="shared" si="3"/>
        <v>9.482346890614874</v>
      </c>
      <c r="P23" s="34"/>
      <c r="Q23" s="20">
        <v>2384910.920462287</v>
      </c>
    </row>
    <row r="24" spans="3:17" ht="15" customHeight="1" x14ac:dyDescent="0.2">
      <c r="C24" s="23" t="s">
        <v>32</v>
      </c>
      <c r="D24" s="19"/>
      <c r="E24" s="20">
        <v>443</v>
      </c>
      <c r="F24" s="20"/>
      <c r="G24" s="21">
        <f t="shared" si="0"/>
        <v>2.4299270473369536</v>
      </c>
      <c r="H24" s="22"/>
      <c r="I24" s="21">
        <f t="shared" si="1"/>
        <v>84.290494213153423</v>
      </c>
      <c r="J24" s="34"/>
      <c r="K24" s="59">
        <v>1340.4795345099999</v>
      </c>
      <c r="L24" s="20"/>
      <c r="M24" s="21">
        <f t="shared" si="2"/>
        <v>1.4859436913095305</v>
      </c>
      <c r="N24" s="22"/>
      <c r="O24" s="21">
        <f t="shared" si="3"/>
        <v>10.968290581924405</v>
      </c>
      <c r="P24" s="34"/>
      <c r="Q24" s="20">
        <v>3025913.1704514674</v>
      </c>
    </row>
    <row r="25" spans="3:17" ht="15" customHeight="1" x14ac:dyDescent="0.2">
      <c r="C25" s="23" t="s">
        <v>26</v>
      </c>
      <c r="D25" s="19"/>
      <c r="E25" s="20">
        <v>1116</v>
      </c>
      <c r="F25" s="20"/>
      <c r="G25" s="21">
        <f t="shared" si="0"/>
        <v>6.121441500740497</v>
      </c>
      <c r="H25" s="22"/>
      <c r="I25" s="21">
        <f t="shared" si="1"/>
        <v>90.411935713893925</v>
      </c>
      <c r="J25" s="34"/>
      <c r="K25" s="59">
        <v>5457.49821608</v>
      </c>
      <c r="L25" s="20"/>
      <c r="M25" s="21">
        <f t="shared" si="2"/>
        <v>6.0497268594864897</v>
      </c>
      <c r="N25" s="22"/>
      <c r="O25" s="21">
        <f t="shared" si="3"/>
        <v>17.018017441410894</v>
      </c>
      <c r="P25" s="34"/>
      <c r="Q25" s="20">
        <v>4890231.3764157705</v>
      </c>
    </row>
    <row r="26" spans="3:17" ht="15" customHeight="1" x14ac:dyDescent="0.2">
      <c r="C26" s="23" t="s">
        <v>18</v>
      </c>
      <c r="D26" s="19"/>
      <c r="E26" s="20">
        <v>578</v>
      </c>
      <c r="F26" s="20"/>
      <c r="G26" s="21">
        <f t="shared" si="0"/>
        <v>3.170424003071691</v>
      </c>
      <c r="H26" s="22"/>
      <c r="I26" s="21">
        <f t="shared" si="1"/>
        <v>93.582359716965613</v>
      </c>
      <c r="J26" s="34"/>
      <c r="K26" s="59">
        <v>4553.8589407999998</v>
      </c>
      <c r="L26" s="20"/>
      <c r="M26" s="21">
        <f t="shared" si="2"/>
        <v>5.0480278064586752</v>
      </c>
      <c r="N26" s="22"/>
      <c r="O26" s="21">
        <f t="shared" si="3"/>
        <v>22.066045247869567</v>
      </c>
      <c r="P26" s="34"/>
      <c r="Q26" s="20">
        <v>7878648.686505191</v>
      </c>
    </row>
    <row r="27" spans="3:17" ht="15" customHeight="1" x14ac:dyDescent="0.2">
      <c r="C27" s="28" t="s">
        <v>19</v>
      </c>
      <c r="D27" s="29"/>
      <c r="E27" s="26">
        <v>264</v>
      </c>
      <c r="F27" s="26"/>
      <c r="G27" s="14">
        <f t="shared" si="0"/>
        <v>1.4480829356590423</v>
      </c>
      <c r="H27" s="27"/>
      <c r="I27" s="14">
        <f t="shared" si="1"/>
        <v>95.030442652624657</v>
      </c>
      <c r="J27" s="35"/>
      <c r="K27" s="60">
        <v>3624.0482570600002</v>
      </c>
      <c r="L27" s="26"/>
      <c r="M27" s="14">
        <f t="shared" si="2"/>
        <v>4.0173173151413257</v>
      </c>
      <c r="N27" s="27"/>
      <c r="O27" s="14">
        <f t="shared" si="3"/>
        <v>26.083362563010894</v>
      </c>
      <c r="P27" s="35"/>
      <c r="Q27" s="26">
        <v>13727455.519166669</v>
      </c>
    </row>
    <row r="28" spans="3:17" ht="15" customHeight="1" x14ac:dyDescent="0.2">
      <c r="C28" s="23" t="s">
        <v>20</v>
      </c>
      <c r="D28" s="19"/>
      <c r="E28" s="20">
        <v>140</v>
      </c>
      <c r="F28" s="20"/>
      <c r="G28" s="21">
        <f t="shared" si="0"/>
        <v>0.76792276891009814</v>
      </c>
      <c r="H28" s="22"/>
      <c r="I28" s="21">
        <f t="shared" si="1"/>
        <v>95.798365421534754</v>
      </c>
      <c r="J28" s="34"/>
      <c r="K28" s="59">
        <v>2262.07620189</v>
      </c>
      <c r="L28" s="20"/>
      <c r="M28" s="21">
        <f t="shared" si="2"/>
        <v>2.5075488099029939</v>
      </c>
      <c r="N28" s="22"/>
      <c r="O28" s="21">
        <f t="shared" si="3"/>
        <v>28.590911372913887</v>
      </c>
      <c r="P28" s="34"/>
      <c r="Q28" s="20">
        <v>16157687.156357141</v>
      </c>
    </row>
    <row r="29" spans="3:17" ht="15" customHeight="1" x14ac:dyDescent="0.2">
      <c r="C29" s="23" t="s">
        <v>1</v>
      </c>
      <c r="D29" s="19"/>
      <c r="E29" s="20">
        <v>383</v>
      </c>
      <c r="F29" s="20"/>
      <c r="G29" s="21">
        <f t="shared" si="0"/>
        <v>2.1008172892326256</v>
      </c>
      <c r="H29" s="22"/>
      <c r="I29" s="21">
        <f t="shared" si="1"/>
        <v>97.899182710767377</v>
      </c>
      <c r="J29" s="34"/>
      <c r="K29" s="59">
        <v>10056.471268380001</v>
      </c>
      <c r="L29" s="20"/>
      <c r="M29" s="21">
        <f t="shared" si="2"/>
        <v>11.147764403241874</v>
      </c>
      <c r="N29" s="22"/>
      <c r="O29" s="21">
        <f t="shared" si="3"/>
        <v>39.738675776155759</v>
      </c>
      <c r="P29" s="34"/>
      <c r="Q29" s="20">
        <v>26257105.13937337</v>
      </c>
    </row>
    <row r="30" spans="3:17" ht="15" customHeight="1" x14ac:dyDescent="0.2">
      <c r="C30" s="23" t="s">
        <v>2</v>
      </c>
      <c r="D30" s="19"/>
      <c r="E30" s="20">
        <v>159</v>
      </c>
      <c r="F30" s="20"/>
      <c r="G30" s="21">
        <f t="shared" si="0"/>
        <v>0.87214085897646865</v>
      </c>
      <c r="H30" s="22"/>
      <c r="I30" s="21">
        <f t="shared" si="1"/>
        <v>98.771323569743842</v>
      </c>
      <c r="J30" s="34"/>
      <c r="K30" s="59">
        <v>8508.4581361199998</v>
      </c>
      <c r="L30" s="20"/>
      <c r="M30" s="21">
        <f t="shared" si="2"/>
        <v>9.4317662930678967</v>
      </c>
      <c r="N30" s="22"/>
      <c r="O30" s="21">
        <f t="shared" si="3"/>
        <v>49.170442069223654</v>
      </c>
      <c r="P30" s="34"/>
      <c r="Q30" s="20">
        <v>53512315.321509436</v>
      </c>
    </row>
    <row r="31" spans="3:17" ht="15" customHeight="1" x14ac:dyDescent="0.2">
      <c r="C31" s="23" t="s">
        <v>21</v>
      </c>
      <c r="D31" s="19"/>
      <c r="E31" s="20">
        <v>63</v>
      </c>
      <c r="F31" s="20"/>
      <c r="G31" s="21">
        <f t="shared" si="0"/>
        <v>0.34556524600954419</v>
      </c>
      <c r="H31" s="22"/>
      <c r="I31" s="21">
        <f t="shared" si="1"/>
        <v>99.116888815753384</v>
      </c>
      <c r="J31" s="34"/>
      <c r="K31" s="59">
        <v>4291.1641772700004</v>
      </c>
      <c r="L31" s="20"/>
      <c r="M31" s="21">
        <f t="shared" si="2"/>
        <v>4.7568263247813434</v>
      </c>
      <c r="N31" s="22"/>
      <c r="O31" s="21">
        <f t="shared" si="3"/>
        <v>53.927268394004997</v>
      </c>
      <c r="P31" s="34"/>
      <c r="Q31" s="20">
        <v>68113717.099523813</v>
      </c>
    </row>
    <row r="32" spans="3:17" ht="15" customHeight="1" x14ac:dyDescent="0.2">
      <c r="C32" s="23" t="s">
        <v>28</v>
      </c>
      <c r="D32" s="19"/>
      <c r="E32" s="20">
        <v>44</v>
      </c>
      <c r="F32" s="20"/>
      <c r="G32" s="21">
        <f t="shared" si="0"/>
        <v>0.24134715594317369</v>
      </c>
      <c r="H32" s="22"/>
      <c r="I32" s="21">
        <f t="shared" si="1"/>
        <v>99.358235971696558</v>
      </c>
      <c r="J32" s="34"/>
      <c r="K32" s="59">
        <v>2906.1472647599999</v>
      </c>
      <c r="L32" s="20"/>
      <c r="M32" s="21">
        <f t="shared" si="2"/>
        <v>3.2215122147799971</v>
      </c>
      <c r="N32" s="22"/>
      <c r="O32" s="21">
        <f t="shared" si="3"/>
        <v>57.148780608784996</v>
      </c>
      <c r="P32" s="34"/>
      <c r="Q32" s="20">
        <v>66048801.471818179</v>
      </c>
    </row>
    <row r="33" spans="3:17" ht="15" customHeight="1" x14ac:dyDescent="0.2">
      <c r="C33" s="18" t="s">
        <v>29</v>
      </c>
      <c r="D33" s="19"/>
      <c r="E33" s="20">
        <v>117</v>
      </c>
      <c r="F33" s="20"/>
      <c r="G33" s="21">
        <f t="shared" si="0"/>
        <v>0.64176402830343915</v>
      </c>
      <c r="H33" s="22"/>
      <c r="I33" s="21">
        <f>I32+G33</f>
        <v>100</v>
      </c>
      <c r="J33" s="34"/>
      <c r="K33" s="59">
        <v>38656.365620490003</v>
      </c>
      <c r="L33" s="20"/>
      <c r="M33" s="21">
        <f t="shared" si="2"/>
        <v>42.851219391214983</v>
      </c>
      <c r="N33" s="22"/>
      <c r="O33" s="21">
        <f>O32+M33</f>
        <v>99.999999999999972</v>
      </c>
      <c r="P33" s="34"/>
      <c r="Q33" s="20">
        <v>330396287.35461545</v>
      </c>
    </row>
    <row r="34" spans="3:17" ht="17.100000000000001" customHeight="1" x14ac:dyDescent="0.2">
      <c r="C34" s="68" t="s">
        <v>11</v>
      </c>
      <c r="D34" s="68"/>
      <c r="E34" s="70">
        <v>18231</v>
      </c>
      <c r="F34" s="70"/>
      <c r="G34" s="71">
        <f>(E34/E$34)*100</f>
        <v>100</v>
      </c>
      <c r="H34" s="72"/>
      <c r="I34" s="73"/>
      <c r="J34" s="73"/>
      <c r="K34" s="74">
        <v>90210.654841750016</v>
      </c>
      <c r="L34" s="70"/>
      <c r="M34" s="71">
        <f>(K34/K$34)*100</f>
        <v>100</v>
      </c>
      <c r="N34" s="72"/>
      <c r="O34" s="73"/>
      <c r="P34" s="73"/>
      <c r="Q34" s="70">
        <v>4948201.1322335592</v>
      </c>
    </row>
    <row r="35" spans="3:17" ht="5.0999999999999996" customHeight="1" x14ac:dyDescent="0.2"/>
    <row r="36" spans="3:17" ht="12.95" customHeight="1" x14ac:dyDescent="0.2">
      <c r="C36" s="5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250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6</v>
      </c>
      <c r="F13" s="20"/>
      <c r="G13" s="21">
        <f>(E13/E$34)*100</f>
        <v>4.528643671220469E-2</v>
      </c>
      <c r="H13" s="22"/>
      <c r="I13" s="21">
        <f>G13</f>
        <v>4.528643671220469E-2</v>
      </c>
      <c r="J13" s="33"/>
      <c r="K13" s="59">
        <v>0.29291588000000002</v>
      </c>
      <c r="L13" s="20"/>
      <c r="M13" s="21">
        <f>(K13/K$34)*100</f>
        <v>3.0948727460537112E-3</v>
      </c>
      <c r="N13" s="22"/>
      <c r="O13" s="21">
        <f>M13</f>
        <v>3.0948727460537112E-3</v>
      </c>
      <c r="P13" s="33"/>
      <c r="Q13" s="20">
        <v>48819.313333333332</v>
      </c>
    </row>
    <row r="14" spans="1:17" ht="15" customHeight="1" x14ac:dyDescent="0.2">
      <c r="C14" s="23" t="s">
        <v>14</v>
      </c>
      <c r="D14" s="19"/>
      <c r="E14" s="20">
        <v>1296</v>
      </c>
      <c r="F14" s="20"/>
      <c r="G14" s="21">
        <f t="shared" ref="G14:G29" si="0">(E14/E$34)*100</f>
        <v>9.7818703298362149</v>
      </c>
      <c r="H14" s="22"/>
      <c r="I14" s="21">
        <f t="shared" ref="I14:I27" si="1">I13+G14</f>
        <v>9.8271567665484199</v>
      </c>
      <c r="J14" s="34"/>
      <c r="K14" s="59">
        <v>4.4527792499999999</v>
      </c>
      <c r="L14" s="20"/>
      <c r="M14" s="21">
        <f t="shared" ref="M14:M29" si="2">(K14/K$34)*100</f>
        <v>4.7046903517209387E-2</v>
      </c>
      <c r="N14" s="22"/>
      <c r="O14" s="21">
        <f t="shared" ref="O14:O27" si="3">O13+M14</f>
        <v>5.0141776263263098E-2</v>
      </c>
      <c r="P14" s="34"/>
      <c r="Q14" s="20">
        <v>3435.7864583333335</v>
      </c>
    </row>
    <row r="15" spans="1:17" ht="15" customHeight="1" x14ac:dyDescent="0.2">
      <c r="C15" s="23" t="s">
        <v>27</v>
      </c>
      <c r="D15" s="19"/>
      <c r="E15" s="20">
        <v>3116</v>
      </c>
      <c r="F15" s="20"/>
      <c r="G15" s="21">
        <f t="shared" si="0"/>
        <v>23.518756132538304</v>
      </c>
      <c r="H15" s="22"/>
      <c r="I15" s="21">
        <f t="shared" si="1"/>
        <v>33.345912899086727</v>
      </c>
      <c r="J15" s="34"/>
      <c r="K15" s="59">
        <v>52.147403310000001</v>
      </c>
      <c r="L15" s="20"/>
      <c r="M15" s="21">
        <f t="shared" si="2"/>
        <v>0.55097585450672748</v>
      </c>
      <c r="N15" s="22"/>
      <c r="O15" s="21">
        <f t="shared" si="3"/>
        <v>0.60111763076999059</v>
      </c>
      <c r="P15" s="34"/>
      <c r="Q15" s="20">
        <v>16735.366915917843</v>
      </c>
    </row>
    <row r="16" spans="1:17" ht="15" customHeight="1" x14ac:dyDescent="0.2">
      <c r="C16" s="23" t="s">
        <v>23</v>
      </c>
      <c r="D16" s="19"/>
      <c r="E16" s="20">
        <v>2135</v>
      </c>
      <c r="F16" s="20"/>
      <c r="G16" s="21">
        <f t="shared" si="0"/>
        <v>16.114423730092835</v>
      </c>
      <c r="H16" s="22"/>
      <c r="I16" s="21">
        <f t="shared" si="1"/>
        <v>49.460336629179565</v>
      </c>
      <c r="J16" s="34"/>
      <c r="K16" s="59">
        <v>100.63812974</v>
      </c>
      <c r="L16" s="20"/>
      <c r="M16" s="21">
        <f t="shared" si="2"/>
        <v>1.0633162153794578</v>
      </c>
      <c r="N16" s="22"/>
      <c r="O16" s="21">
        <f t="shared" si="3"/>
        <v>1.6644338461494483</v>
      </c>
      <c r="P16" s="34"/>
      <c r="Q16" s="20">
        <v>47137.297302107727</v>
      </c>
    </row>
    <row r="17" spans="3:17" ht="15" customHeight="1" x14ac:dyDescent="0.2">
      <c r="C17" s="24" t="s">
        <v>15</v>
      </c>
      <c r="D17" s="29"/>
      <c r="E17" s="26">
        <v>3014</v>
      </c>
      <c r="F17" s="26"/>
      <c r="G17" s="14">
        <f t="shared" si="0"/>
        <v>22.748886708430824</v>
      </c>
      <c r="H17" s="27"/>
      <c r="I17" s="14">
        <f t="shared" si="1"/>
        <v>72.209223337610382</v>
      </c>
      <c r="J17" s="35"/>
      <c r="K17" s="60">
        <v>307.62782014999999</v>
      </c>
      <c r="L17" s="26"/>
      <c r="M17" s="14">
        <f t="shared" si="2"/>
        <v>3.2503152663151873</v>
      </c>
      <c r="N17" s="27"/>
      <c r="O17" s="14">
        <f t="shared" si="3"/>
        <v>4.9147491124646354</v>
      </c>
      <c r="P17" s="35"/>
      <c r="Q17" s="26">
        <v>102066.29732913071</v>
      </c>
    </row>
    <row r="18" spans="3:17" ht="15" customHeight="1" x14ac:dyDescent="0.2">
      <c r="C18" s="23" t="s">
        <v>16</v>
      </c>
      <c r="D18" s="19"/>
      <c r="E18" s="20">
        <v>1543</v>
      </c>
      <c r="F18" s="20"/>
      <c r="G18" s="21">
        <f t="shared" si="0"/>
        <v>11.64616197448864</v>
      </c>
      <c r="H18" s="22"/>
      <c r="I18" s="21">
        <f t="shared" si="1"/>
        <v>83.855385312099017</v>
      </c>
      <c r="J18" s="34"/>
      <c r="K18" s="59">
        <v>334.71195347000003</v>
      </c>
      <c r="L18" s="20"/>
      <c r="M18" s="21">
        <f t="shared" si="2"/>
        <v>3.5364791508493862</v>
      </c>
      <c r="N18" s="22"/>
      <c r="O18" s="21">
        <f t="shared" si="3"/>
        <v>8.4512282633140217</v>
      </c>
      <c r="P18" s="34"/>
      <c r="Q18" s="20">
        <v>216922.84735580042</v>
      </c>
    </row>
    <row r="19" spans="3:17" ht="15" customHeight="1" x14ac:dyDescent="0.2">
      <c r="C19" s="23" t="s">
        <v>17</v>
      </c>
      <c r="D19" s="19"/>
      <c r="E19" s="20">
        <v>928</v>
      </c>
      <c r="F19" s="20"/>
      <c r="G19" s="21">
        <f t="shared" si="0"/>
        <v>7.0043022114876594</v>
      </c>
      <c r="H19" s="22"/>
      <c r="I19" s="21">
        <f t="shared" si="1"/>
        <v>90.859687523586672</v>
      </c>
      <c r="J19" s="34"/>
      <c r="K19" s="59">
        <v>402.61375075000001</v>
      </c>
      <c r="L19" s="20"/>
      <c r="M19" s="21">
        <f t="shared" si="2"/>
        <v>4.2539118206313589</v>
      </c>
      <c r="N19" s="22"/>
      <c r="O19" s="21">
        <f t="shared" si="3"/>
        <v>12.705140083945381</v>
      </c>
      <c r="P19" s="34"/>
      <c r="Q19" s="20">
        <v>433851.0245150862</v>
      </c>
    </row>
    <row r="20" spans="3:17" ht="15" customHeight="1" x14ac:dyDescent="0.2">
      <c r="C20" s="23" t="s">
        <v>22</v>
      </c>
      <c r="D20" s="19"/>
      <c r="E20" s="20">
        <v>812</v>
      </c>
      <c r="F20" s="20"/>
      <c r="G20" s="21">
        <f t="shared" si="0"/>
        <v>6.1287644350517017</v>
      </c>
      <c r="H20" s="22"/>
      <c r="I20" s="21">
        <f t="shared" si="1"/>
        <v>96.988451958638379</v>
      </c>
      <c r="J20" s="34"/>
      <c r="K20" s="59">
        <v>857.48930919999998</v>
      </c>
      <c r="L20" s="20"/>
      <c r="M20" s="21">
        <f t="shared" si="2"/>
        <v>9.0600082626981617</v>
      </c>
      <c r="N20" s="22"/>
      <c r="O20" s="21">
        <f t="shared" si="3"/>
        <v>21.765148346643542</v>
      </c>
      <c r="P20" s="34"/>
      <c r="Q20" s="20">
        <v>1056021.3167487683</v>
      </c>
    </row>
    <row r="21" spans="3:17" ht="15" customHeight="1" x14ac:dyDescent="0.2">
      <c r="C21" s="23" t="s">
        <v>24</v>
      </c>
      <c r="D21" s="19"/>
      <c r="E21" s="20">
        <v>154</v>
      </c>
      <c r="F21" s="20"/>
      <c r="G21" s="21">
        <f t="shared" si="0"/>
        <v>1.1623518756132538</v>
      </c>
      <c r="H21" s="22"/>
      <c r="I21" s="21">
        <f t="shared" si="1"/>
        <v>98.150803834251633</v>
      </c>
      <c r="J21" s="34"/>
      <c r="K21" s="59">
        <v>376.24495243000001</v>
      </c>
      <c r="L21" s="20"/>
      <c r="M21" s="21">
        <f t="shared" si="2"/>
        <v>3.97530597902675</v>
      </c>
      <c r="N21" s="22"/>
      <c r="O21" s="21">
        <f t="shared" si="3"/>
        <v>25.740454325670292</v>
      </c>
      <c r="P21" s="34"/>
      <c r="Q21" s="20">
        <v>2443149.0417532469</v>
      </c>
    </row>
    <row r="22" spans="3:17" ht="15" customHeight="1" x14ac:dyDescent="0.2">
      <c r="C22" s="28" t="s">
        <v>25</v>
      </c>
      <c r="D22" s="29"/>
      <c r="E22" s="26">
        <v>38</v>
      </c>
      <c r="F22" s="26"/>
      <c r="G22" s="14">
        <f t="shared" si="0"/>
        <v>0.28681409917729639</v>
      </c>
      <c r="H22" s="27"/>
      <c r="I22" s="14">
        <f t="shared" si="1"/>
        <v>98.437617933428925</v>
      </c>
      <c r="J22" s="35"/>
      <c r="K22" s="60">
        <v>128.16730226000001</v>
      </c>
      <c r="L22" s="26"/>
      <c r="M22" s="14">
        <f t="shared" si="2"/>
        <v>1.3541822679593274</v>
      </c>
      <c r="N22" s="27"/>
      <c r="O22" s="14">
        <f t="shared" si="3"/>
        <v>27.09463659362962</v>
      </c>
      <c r="P22" s="35"/>
      <c r="Q22" s="26">
        <v>3372823.7436842113</v>
      </c>
    </row>
    <row r="23" spans="3:17" ht="15" customHeight="1" x14ac:dyDescent="0.2">
      <c r="C23" s="23" t="s">
        <v>31</v>
      </c>
      <c r="D23" s="19"/>
      <c r="E23" s="20">
        <v>45</v>
      </c>
      <c r="F23" s="20"/>
      <c r="G23" s="21">
        <f t="shared" si="0"/>
        <v>0.33964827534153519</v>
      </c>
      <c r="H23" s="22"/>
      <c r="I23" s="21">
        <f t="shared" si="1"/>
        <v>98.777266208770456</v>
      </c>
      <c r="J23" s="34"/>
      <c r="K23" s="59">
        <v>213.04248964999999</v>
      </c>
      <c r="L23" s="20"/>
      <c r="M23" s="21">
        <f t="shared" si="2"/>
        <v>2.2509513481113239</v>
      </c>
      <c r="N23" s="22"/>
      <c r="O23" s="21">
        <f t="shared" si="3"/>
        <v>29.345587941740945</v>
      </c>
      <c r="P23" s="34"/>
      <c r="Q23" s="20">
        <v>4734277.5477777775</v>
      </c>
    </row>
    <row r="24" spans="3:17" ht="15" customHeight="1" x14ac:dyDescent="0.2">
      <c r="C24" s="23" t="s">
        <v>32</v>
      </c>
      <c r="D24" s="19"/>
      <c r="E24" s="20">
        <v>33</v>
      </c>
      <c r="F24" s="20"/>
      <c r="G24" s="21">
        <f t="shared" si="0"/>
        <v>0.24907540191712582</v>
      </c>
      <c r="H24" s="22"/>
      <c r="I24" s="21">
        <f t="shared" si="1"/>
        <v>99.026341610687581</v>
      </c>
      <c r="J24" s="34"/>
      <c r="K24" s="59">
        <v>182.93293133</v>
      </c>
      <c r="L24" s="20"/>
      <c r="M24" s="21">
        <f t="shared" si="2"/>
        <v>1.9328216125699023</v>
      </c>
      <c r="N24" s="22"/>
      <c r="O24" s="21">
        <f t="shared" si="3"/>
        <v>31.278409554310848</v>
      </c>
      <c r="P24" s="34"/>
      <c r="Q24" s="20">
        <v>5543422.1615151521</v>
      </c>
    </row>
    <row r="25" spans="3:17" ht="15" customHeight="1" x14ac:dyDescent="0.2">
      <c r="C25" s="23" t="s">
        <v>26</v>
      </c>
      <c r="D25" s="19"/>
      <c r="E25" s="20">
        <v>76</v>
      </c>
      <c r="F25" s="20"/>
      <c r="G25" s="21">
        <f t="shared" si="0"/>
        <v>0.57362819835459278</v>
      </c>
      <c r="H25" s="22"/>
      <c r="I25" s="21">
        <f t="shared" si="1"/>
        <v>99.599969809042179</v>
      </c>
      <c r="J25" s="34"/>
      <c r="K25" s="59">
        <v>761.73993670000004</v>
      </c>
      <c r="L25" s="20"/>
      <c r="M25" s="21">
        <f t="shared" si="2"/>
        <v>8.0483453805014218</v>
      </c>
      <c r="N25" s="22"/>
      <c r="O25" s="21">
        <f t="shared" si="3"/>
        <v>39.326754934812271</v>
      </c>
      <c r="P25" s="34"/>
      <c r="Q25" s="20">
        <v>10022893.903947368</v>
      </c>
    </row>
    <row r="26" spans="3:17" ht="15" customHeight="1" x14ac:dyDescent="0.2">
      <c r="C26" s="23" t="s">
        <v>18</v>
      </c>
      <c r="D26" s="19"/>
      <c r="E26" s="20">
        <v>22</v>
      </c>
      <c r="F26" s="20"/>
      <c r="G26" s="21">
        <f t="shared" si="0"/>
        <v>0.16605026794475056</v>
      </c>
      <c r="H26" s="22"/>
      <c r="I26" s="21">
        <f t="shared" si="1"/>
        <v>99.766020076986933</v>
      </c>
      <c r="J26" s="34"/>
      <c r="K26" s="59">
        <v>568.25039088000005</v>
      </c>
      <c r="L26" s="20"/>
      <c r="M26" s="21">
        <f t="shared" si="2"/>
        <v>6.0039853341815412</v>
      </c>
      <c r="N26" s="22"/>
      <c r="O26" s="21">
        <f t="shared" si="3"/>
        <v>45.330740268993814</v>
      </c>
      <c r="P26" s="34"/>
      <c r="Q26" s="20">
        <v>25829563.221818183</v>
      </c>
    </row>
    <row r="27" spans="3:17" ht="15" customHeight="1" x14ac:dyDescent="0.2">
      <c r="C27" s="28" t="s">
        <v>19</v>
      </c>
      <c r="D27" s="29"/>
      <c r="E27" s="26">
        <v>11</v>
      </c>
      <c r="F27" s="26"/>
      <c r="G27" s="14">
        <f t="shared" si="0"/>
        <v>8.3025133972375278E-2</v>
      </c>
      <c r="H27" s="27"/>
      <c r="I27" s="14">
        <f t="shared" si="1"/>
        <v>99.849045210959304</v>
      </c>
      <c r="J27" s="35"/>
      <c r="K27" s="60">
        <v>396.53606115000002</v>
      </c>
      <c r="L27" s="26"/>
      <c r="M27" s="14">
        <f t="shared" si="2"/>
        <v>4.189696538407623</v>
      </c>
      <c r="N27" s="27"/>
      <c r="O27" s="14">
        <f t="shared" si="3"/>
        <v>49.520436807401438</v>
      </c>
      <c r="P27" s="35"/>
      <c r="Q27" s="26">
        <v>36048732.831818186</v>
      </c>
    </row>
    <row r="28" spans="3:17" ht="15" customHeight="1" x14ac:dyDescent="0.2">
      <c r="C28" s="23" t="s">
        <v>20</v>
      </c>
      <c r="D28" s="19"/>
      <c r="E28" s="20">
        <v>5</v>
      </c>
      <c r="F28" s="20"/>
      <c r="G28" s="92">
        <v>3.7738697260170581E-2</v>
      </c>
      <c r="H28" s="93"/>
      <c r="I28" s="92">
        <v>99.886783908219471</v>
      </c>
      <c r="J28" s="95"/>
      <c r="K28" s="59">
        <v>412.58105788</v>
      </c>
      <c r="L28" s="93"/>
      <c r="M28" s="92">
        <v>4.3592237866066554</v>
      </c>
      <c r="N28" s="93"/>
      <c r="O28" s="92">
        <v>53.879660594008094</v>
      </c>
      <c r="P28" s="95"/>
      <c r="Q28" s="20">
        <v>82516211.576000005</v>
      </c>
    </row>
    <row r="29" spans="3:17" ht="15" customHeight="1" x14ac:dyDescent="0.2">
      <c r="C29" s="23" t="s">
        <v>1</v>
      </c>
      <c r="D29" s="19"/>
      <c r="E29" s="20">
        <v>10</v>
      </c>
      <c r="F29" s="20"/>
      <c r="G29" s="21">
        <f t="shared" si="0"/>
        <v>7.5477394520341162E-2</v>
      </c>
      <c r="H29" s="22"/>
      <c r="I29" s="92">
        <v>99.962261302739819</v>
      </c>
      <c r="J29" s="34"/>
      <c r="K29" s="59">
        <v>1371.75519846</v>
      </c>
      <c r="L29" s="20"/>
      <c r="M29" s="21">
        <f t="shared" si="2"/>
        <v>14.493607441055614</v>
      </c>
      <c r="N29" s="22"/>
      <c r="O29" s="92">
        <v>68.373268035063703</v>
      </c>
      <c r="P29" s="34"/>
      <c r="Q29" s="20">
        <v>137175519.84600002</v>
      </c>
    </row>
    <row r="30" spans="3:17" ht="15" customHeight="1" x14ac:dyDescent="0.2">
      <c r="C30" s="23" t="s">
        <v>2</v>
      </c>
      <c r="D30" s="19"/>
      <c r="E30" s="20" t="s">
        <v>50</v>
      </c>
      <c r="F30" s="20"/>
      <c r="G30" s="91" t="s">
        <v>50</v>
      </c>
      <c r="H30" s="22"/>
      <c r="I30" s="91" t="s">
        <v>50</v>
      </c>
      <c r="J30" s="34"/>
      <c r="K30" s="59" t="s">
        <v>50</v>
      </c>
      <c r="L30" s="20"/>
      <c r="M30" s="91" t="s">
        <v>50</v>
      </c>
      <c r="N30" s="22"/>
      <c r="O30" s="91" t="s">
        <v>50</v>
      </c>
      <c r="P30" s="34"/>
      <c r="Q30" s="20" t="s">
        <v>50</v>
      </c>
    </row>
    <row r="31" spans="3:17" ht="15" customHeight="1" x14ac:dyDescent="0.2">
      <c r="C31" s="23" t="s">
        <v>21</v>
      </c>
      <c r="D31" s="19"/>
      <c r="E31" s="20" t="s">
        <v>50</v>
      </c>
      <c r="F31" s="20"/>
      <c r="G31" s="91" t="s">
        <v>50</v>
      </c>
      <c r="H31" s="22"/>
      <c r="I31" s="91" t="s">
        <v>50</v>
      </c>
      <c r="J31" s="34"/>
      <c r="K31" s="59" t="s">
        <v>50</v>
      </c>
      <c r="L31" s="20"/>
      <c r="M31" s="91" t="s">
        <v>50</v>
      </c>
      <c r="N31" s="22"/>
      <c r="O31" s="91" t="s">
        <v>50</v>
      </c>
      <c r="P31" s="34"/>
      <c r="Q31" s="20" t="s">
        <v>50</v>
      </c>
    </row>
    <row r="32" spans="3:17" ht="15" customHeight="1" x14ac:dyDescent="0.2">
      <c r="C32" s="23" t="s">
        <v>28</v>
      </c>
      <c r="D32" s="19"/>
      <c r="E32" s="20" t="s">
        <v>50</v>
      </c>
      <c r="F32" s="20"/>
      <c r="G32" s="91" t="s">
        <v>50</v>
      </c>
      <c r="H32" s="22"/>
      <c r="I32" s="91" t="s">
        <v>50</v>
      </c>
      <c r="J32" s="34"/>
      <c r="K32" s="59" t="s">
        <v>50</v>
      </c>
      <c r="L32" s="20"/>
      <c r="M32" s="91" t="s">
        <v>50</v>
      </c>
      <c r="N32" s="22"/>
      <c r="O32" s="91" t="s">
        <v>50</v>
      </c>
      <c r="P32" s="34"/>
      <c r="Q32" s="20" t="s">
        <v>50</v>
      </c>
    </row>
    <row r="33" spans="3:17" ht="15" customHeight="1" x14ac:dyDescent="0.2">
      <c r="C33" s="18" t="s">
        <v>29</v>
      </c>
      <c r="D33" s="19"/>
      <c r="E33" s="20" t="s">
        <v>50</v>
      </c>
      <c r="F33" s="20"/>
      <c r="G33" s="91" t="s">
        <v>50</v>
      </c>
      <c r="H33" s="22"/>
      <c r="I33" s="91" t="s">
        <v>50</v>
      </c>
      <c r="J33" s="34"/>
      <c r="K33" s="59" t="s">
        <v>50</v>
      </c>
      <c r="L33" s="20"/>
      <c r="M33" s="91" t="s">
        <v>50</v>
      </c>
      <c r="N33" s="22"/>
      <c r="O33" s="91" t="s">
        <v>50</v>
      </c>
      <c r="P33" s="34"/>
      <c r="Q33" s="20" t="s">
        <v>50</v>
      </c>
    </row>
    <row r="34" spans="3:17" ht="17.100000000000001" customHeight="1" x14ac:dyDescent="0.2">
      <c r="C34" s="68" t="s">
        <v>11</v>
      </c>
      <c r="D34" s="68"/>
      <c r="E34" s="70">
        <v>13249</v>
      </c>
      <c r="F34" s="70"/>
      <c r="G34" s="71">
        <f>(E34/E$34)*100</f>
        <v>100</v>
      </c>
      <c r="H34" s="72"/>
      <c r="I34" s="73"/>
      <c r="J34" s="73"/>
      <c r="K34" s="74">
        <v>9464.5532800500005</v>
      </c>
      <c r="L34" s="70"/>
      <c r="M34" s="71">
        <f>(K34/K$34)*100</f>
        <v>100</v>
      </c>
      <c r="N34" s="72"/>
      <c r="O34" s="73"/>
      <c r="P34" s="73"/>
      <c r="Q34" s="70">
        <v>714359.82187712286</v>
      </c>
    </row>
    <row r="35" spans="3:17" ht="5.0999999999999996" customHeight="1" x14ac:dyDescent="0.2"/>
    <row r="36" spans="3:17" ht="12.95" customHeight="1" x14ac:dyDescent="0.2">
      <c r="C36" s="86" t="s">
        <v>54</v>
      </c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251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7</v>
      </c>
      <c r="F13" s="20"/>
      <c r="G13" s="21">
        <f>(E13/E$34)*100</f>
        <v>7.3046018991964945E-2</v>
      </c>
      <c r="H13" s="22"/>
      <c r="I13" s="21">
        <f>G13</f>
        <v>7.3046018991964945E-2</v>
      </c>
      <c r="J13" s="33"/>
      <c r="K13" s="59">
        <v>1.63413158</v>
      </c>
      <c r="L13" s="20"/>
      <c r="M13" s="21">
        <f>(K13/K$34)*100</f>
        <v>8.4728509870830894E-3</v>
      </c>
      <c r="N13" s="22"/>
      <c r="O13" s="21">
        <f>M13</f>
        <v>8.4728509870830894E-3</v>
      </c>
      <c r="P13" s="33"/>
      <c r="Q13" s="20">
        <v>233447.36857142858</v>
      </c>
    </row>
    <row r="14" spans="1:17" ht="15" customHeight="1" x14ac:dyDescent="0.2">
      <c r="C14" s="23" t="s">
        <v>14</v>
      </c>
      <c r="D14" s="19"/>
      <c r="E14" s="20">
        <v>684</v>
      </c>
      <c r="F14" s="20"/>
      <c r="G14" s="21">
        <f t="shared" ref="G14:G29" si="0">(E14/E$34)*100</f>
        <v>7.1376395700720021</v>
      </c>
      <c r="H14" s="22"/>
      <c r="I14" s="21">
        <f t="shared" ref="I14:I29" si="1">I13+G14</f>
        <v>7.2106855890639672</v>
      </c>
      <c r="J14" s="34"/>
      <c r="K14" s="59">
        <v>2.5108295799999998</v>
      </c>
      <c r="L14" s="20"/>
      <c r="M14" s="21">
        <f t="shared" ref="M14:M29" si="2">(K14/K$34)*100</f>
        <v>1.3018465064667814E-2</v>
      </c>
      <c r="N14" s="22"/>
      <c r="O14" s="21">
        <f t="shared" ref="O14:O29" si="3">O13+M14</f>
        <v>2.1491316051750906E-2</v>
      </c>
      <c r="P14" s="34"/>
      <c r="Q14" s="20">
        <v>3670.8034795321632</v>
      </c>
    </row>
    <row r="15" spans="1:17" ht="15" customHeight="1" x14ac:dyDescent="0.2">
      <c r="C15" s="23" t="s">
        <v>27</v>
      </c>
      <c r="D15" s="19"/>
      <c r="E15" s="20">
        <v>1303</v>
      </c>
      <c r="F15" s="20"/>
      <c r="G15" s="21">
        <f t="shared" si="0"/>
        <v>13.596994678075758</v>
      </c>
      <c r="H15" s="22"/>
      <c r="I15" s="21">
        <f t="shared" si="1"/>
        <v>20.807680267139723</v>
      </c>
      <c r="J15" s="34"/>
      <c r="K15" s="59">
        <v>28.73169549</v>
      </c>
      <c r="L15" s="20"/>
      <c r="M15" s="21">
        <f t="shared" si="2"/>
        <v>0.14897170917718708</v>
      </c>
      <c r="N15" s="22"/>
      <c r="O15" s="21">
        <f t="shared" si="3"/>
        <v>0.17046302522893797</v>
      </c>
      <c r="P15" s="34"/>
      <c r="Q15" s="20">
        <v>22050.418641596316</v>
      </c>
    </row>
    <row r="16" spans="1:17" ht="15" customHeight="1" x14ac:dyDescent="0.2">
      <c r="C16" s="23" t="s">
        <v>23</v>
      </c>
      <c r="D16" s="19"/>
      <c r="E16" s="20">
        <v>1112</v>
      </c>
      <c r="F16" s="20"/>
      <c r="G16" s="21">
        <f t="shared" si="0"/>
        <v>11.603881874152144</v>
      </c>
      <c r="H16" s="22"/>
      <c r="I16" s="21">
        <f t="shared" si="1"/>
        <v>32.411562141291867</v>
      </c>
      <c r="J16" s="34"/>
      <c r="K16" s="59">
        <v>68.47686779</v>
      </c>
      <c r="L16" s="20"/>
      <c r="M16" s="21">
        <f t="shared" si="2"/>
        <v>0.35504747839636003</v>
      </c>
      <c r="N16" s="22"/>
      <c r="O16" s="21">
        <f t="shared" si="3"/>
        <v>0.52551050362529805</v>
      </c>
      <c r="P16" s="34"/>
      <c r="Q16" s="20">
        <v>61579.917077338134</v>
      </c>
    </row>
    <row r="17" spans="3:17" ht="15" customHeight="1" x14ac:dyDescent="0.2">
      <c r="C17" s="24" t="s">
        <v>15</v>
      </c>
      <c r="D17" s="29"/>
      <c r="E17" s="26">
        <v>1658</v>
      </c>
      <c r="F17" s="26"/>
      <c r="G17" s="14">
        <f t="shared" si="0"/>
        <v>17.301471355525411</v>
      </c>
      <c r="H17" s="27"/>
      <c r="I17" s="14">
        <f t="shared" si="1"/>
        <v>49.713033496817275</v>
      </c>
      <c r="J17" s="35"/>
      <c r="K17" s="60">
        <v>211.14993684999999</v>
      </c>
      <c r="L17" s="26"/>
      <c r="M17" s="14">
        <f t="shared" si="2"/>
        <v>1.0947967548990483</v>
      </c>
      <c r="N17" s="27"/>
      <c r="O17" s="14">
        <f t="shared" si="3"/>
        <v>1.6203072585243463</v>
      </c>
      <c r="P17" s="35"/>
      <c r="Q17" s="26">
        <v>127352.19351628468</v>
      </c>
    </row>
    <row r="18" spans="3:17" ht="15" customHeight="1" x14ac:dyDescent="0.2">
      <c r="C18" s="23" t="s">
        <v>16</v>
      </c>
      <c r="D18" s="19"/>
      <c r="E18" s="20">
        <v>1185</v>
      </c>
      <c r="F18" s="20"/>
      <c r="G18" s="21">
        <f t="shared" si="0"/>
        <v>12.365647500782636</v>
      </c>
      <c r="H18" s="22"/>
      <c r="I18" s="21">
        <f t="shared" si="1"/>
        <v>62.078680997599911</v>
      </c>
      <c r="J18" s="34"/>
      <c r="K18" s="59">
        <v>324.82740532000003</v>
      </c>
      <c r="L18" s="20"/>
      <c r="M18" s="21">
        <f t="shared" si="2"/>
        <v>1.6842059938632366</v>
      </c>
      <c r="N18" s="22"/>
      <c r="O18" s="21">
        <f t="shared" si="3"/>
        <v>3.3045132523875829</v>
      </c>
      <c r="P18" s="34"/>
      <c r="Q18" s="20">
        <v>274115.95385654015</v>
      </c>
    </row>
    <row r="19" spans="3:17" ht="15" customHeight="1" x14ac:dyDescent="0.2">
      <c r="C19" s="23" t="s">
        <v>17</v>
      </c>
      <c r="D19" s="19"/>
      <c r="E19" s="20">
        <v>1064</v>
      </c>
      <c r="F19" s="20"/>
      <c r="G19" s="21">
        <f t="shared" si="0"/>
        <v>11.102994886778671</v>
      </c>
      <c r="H19" s="22"/>
      <c r="I19" s="21">
        <f t="shared" si="1"/>
        <v>73.181675884378578</v>
      </c>
      <c r="J19" s="34"/>
      <c r="K19" s="59">
        <v>579.37213217999999</v>
      </c>
      <c r="L19" s="20"/>
      <c r="M19" s="21">
        <f t="shared" si="2"/>
        <v>3.004001515000247</v>
      </c>
      <c r="N19" s="22"/>
      <c r="O19" s="21">
        <f t="shared" si="3"/>
        <v>6.3085147673878303</v>
      </c>
      <c r="P19" s="34"/>
      <c r="Q19" s="20">
        <v>544522.6806203007</v>
      </c>
    </row>
    <row r="20" spans="3:17" ht="15" customHeight="1" x14ac:dyDescent="0.2">
      <c r="C20" s="23" t="s">
        <v>22</v>
      </c>
      <c r="D20" s="19"/>
      <c r="E20" s="20">
        <v>1315</v>
      </c>
      <c r="F20" s="20"/>
      <c r="G20" s="21">
        <f t="shared" si="0"/>
        <v>13.722216424919129</v>
      </c>
      <c r="H20" s="22"/>
      <c r="I20" s="21">
        <f t="shared" si="1"/>
        <v>86.903892309297703</v>
      </c>
      <c r="J20" s="34"/>
      <c r="K20" s="59">
        <v>1736.7748590000001</v>
      </c>
      <c r="L20" s="20"/>
      <c r="M20" s="21">
        <f t="shared" si="2"/>
        <v>9.0050487724001052</v>
      </c>
      <c r="N20" s="22"/>
      <c r="O20" s="21">
        <f t="shared" si="3"/>
        <v>15.313563539787935</v>
      </c>
      <c r="P20" s="34"/>
      <c r="Q20" s="20">
        <v>1320741.3376425856</v>
      </c>
    </row>
    <row r="21" spans="3:17" ht="15" customHeight="1" x14ac:dyDescent="0.2">
      <c r="C21" s="23" t="s">
        <v>24</v>
      </c>
      <c r="D21" s="19"/>
      <c r="E21" s="20">
        <v>417</v>
      </c>
      <c r="F21" s="20"/>
      <c r="G21" s="21">
        <f t="shared" si="0"/>
        <v>4.351455702807054</v>
      </c>
      <c r="H21" s="22"/>
      <c r="I21" s="21">
        <f t="shared" si="1"/>
        <v>91.255348012104761</v>
      </c>
      <c r="J21" s="34"/>
      <c r="K21" s="59">
        <v>1481.9039097499999</v>
      </c>
      <c r="L21" s="20"/>
      <c r="M21" s="21">
        <f t="shared" si="2"/>
        <v>7.6835618123771754</v>
      </c>
      <c r="N21" s="22"/>
      <c r="O21" s="21">
        <f t="shared" si="3"/>
        <v>22.99712535216511</v>
      </c>
      <c r="P21" s="34"/>
      <c r="Q21" s="20">
        <v>3553726.4022781774</v>
      </c>
    </row>
    <row r="22" spans="3:17" ht="15" customHeight="1" x14ac:dyDescent="0.2">
      <c r="C22" s="28" t="s">
        <v>25</v>
      </c>
      <c r="D22" s="29"/>
      <c r="E22" s="26">
        <v>115</v>
      </c>
      <c r="F22" s="26"/>
      <c r="G22" s="14">
        <f t="shared" si="0"/>
        <v>1.200041740582281</v>
      </c>
      <c r="H22" s="27"/>
      <c r="I22" s="14">
        <f t="shared" si="1"/>
        <v>92.45538975268704</v>
      </c>
      <c r="J22" s="35"/>
      <c r="K22" s="60">
        <v>446.36835525999999</v>
      </c>
      <c r="L22" s="26"/>
      <c r="M22" s="14">
        <f t="shared" si="2"/>
        <v>2.3143868007662798</v>
      </c>
      <c r="N22" s="27"/>
      <c r="O22" s="14">
        <f t="shared" si="3"/>
        <v>25.311512152931389</v>
      </c>
      <c r="P22" s="35"/>
      <c r="Q22" s="26">
        <v>3881463.9587826086</v>
      </c>
    </row>
    <row r="23" spans="3:17" ht="15" customHeight="1" x14ac:dyDescent="0.2">
      <c r="C23" s="23" t="s">
        <v>31</v>
      </c>
      <c r="D23" s="19"/>
      <c r="E23" s="20">
        <v>113</v>
      </c>
      <c r="F23" s="20"/>
      <c r="G23" s="21">
        <f t="shared" si="0"/>
        <v>1.1791714494417196</v>
      </c>
      <c r="H23" s="22"/>
      <c r="I23" s="21">
        <f t="shared" si="1"/>
        <v>93.634561202128765</v>
      </c>
      <c r="J23" s="34"/>
      <c r="K23" s="59">
        <v>551.39874157999998</v>
      </c>
      <c r="L23" s="20"/>
      <c r="M23" s="21">
        <f t="shared" si="2"/>
        <v>2.8589615604102554</v>
      </c>
      <c r="N23" s="22"/>
      <c r="O23" s="21">
        <f t="shared" si="3"/>
        <v>28.170473713341643</v>
      </c>
      <c r="P23" s="34"/>
      <c r="Q23" s="20">
        <v>4879634.8812389374</v>
      </c>
    </row>
    <row r="24" spans="3:17" ht="15" customHeight="1" x14ac:dyDescent="0.2">
      <c r="C24" s="23" t="s">
        <v>32</v>
      </c>
      <c r="D24" s="19"/>
      <c r="E24" s="20">
        <v>140</v>
      </c>
      <c r="F24" s="20"/>
      <c r="G24" s="21">
        <f t="shared" si="0"/>
        <v>1.4609203798392989</v>
      </c>
      <c r="H24" s="22"/>
      <c r="I24" s="21">
        <f t="shared" si="1"/>
        <v>95.095481581968059</v>
      </c>
      <c r="J24" s="34"/>
      <c r="K24" s="59">
        <v>958.38943419999998</v>
      </c>
      <c r="L24" s="20"/>
      <c r="M24" s="21">
        <f t="shared" si="2"/>
        <v>4.9691781022746486</v>
      </c>
      <c r="N24" s="22"/>
      <c r="O24" s="21">
        <f t="shared" si="3"/>
        <v>33.13965181561629</v>
      </c>
      <c r="P24" s="34"/>
      <c r="Q24" s="20">
        <v>6845638.8157142848</v>
      </c>
    </row>
    <row r="25" spans="3:17" ht="15" customHeight="1" x14ac:dyDescent="0.2">
      <c r="C25" s="23" t="s">
        <v>26</v>
      </c>
      <c r="D25" s="19"/>
      <c r="E25" s="20">
        <v>277</v>
      </c>
      <c r="F25" s="20"/>
      <c r="G25" s="21">
        <f t="shared" si="0"/>
        <v>2.8905353229677555</v>
      </c>
      <c r="H25" s="22"/>
      <c r="I25" s="21">
        <f t="shared" si="1"/>
        <v>97.986016904935809</v>
      </c>
      <c r="J25" s="34"/>
      <c r="K25" s="59">
        <v>3179.7619138199998</v>
      </c>
      <c r="L25" s="20"/>
      <c r="M25" s="21">
        <f t="shared" si="2"/>
        <v>16.486829579659062</v>
      </c>
      <c r="N25" s="22"/>
      <c r="O25" s="21">
        <f t="shared" si="3"/>
        <v>49.626481395275349</v>
      </c>
      <c r="P25" s="34"/>
      <c r="Q25" s="20">
        <v>11479284.887436822</v>
      </c>
    </row>
    <row r="26" spans="3:17" ht="15" customHeight="1" x14ac:dyDescent="0.2">
      <c r="C26" s="23" t="s">
        <v>18</v>
      </c>
      <c r="D26" s="19"/>
      <c r="E26" s="20">
        <v>111</v>
      </c>
      <c r="F26" s="20"/>
      <c r="G26" s="21">
        <f t="shared" si="0"/>
        <v>1.1583011583011582</v>
      </c>
      <c r="H26" s="22"/>
      <c r="I26" s="21">
        <f t="shared" si="1"/>
        <v>99.144318063236966</v>
      </c>
      <c r="J26" s="34"/>
      <c r="K26" s="59">
        <v>2656.00344077</v>
      </c>
      <c r="L26" s="20"/>
      <c r="M26" s="21">
        <f t="shared" si="2"/>
        <v>13.771180760624047</v>
      </c>
      <c r="N26" s="22"/>
      <c r="O26" s="21">
        <f t="shared" si="3"/>
        <v>63.397662155899397</v>
      </c>
      <c r="P26" s="34"/>
      <c r="Q26" s="20">
        <v>23927958.925855856</v>
      </c>
    </row>
    <row r="27" spans="3:17" ht="15" customHeight="1" x14ac:dyDescent="0.2">
      <c r="C27" s="28" t="s">
        <v>19</v>
      </c>
      <c r="D27" s="29"/>
      <c r="E27" s="26">
        <v>35</v>
      </c>
      <c r="F27" s="26"/>
      <c r="G27" s="14">
        <f t="shared" si="0"/>
        <v>0.36523009495982472</v>
      </c>
      <c r="H27" s="27"/>
      <c r="I27" s="14">
        <f t="shared" si="1"/>
        <v>99.509548158196793</v>
      </c>
      <c r="J27" s="35"/>
      <c r="K27" s="60">
        <v>2024.34544977</v>
      </c>
      <c r="L27" s="26"/>
      <c r="M27" s="14">
        <f t="shared" si="2"/>
        <v>10.496080947337733</v>
      </c>
      <c r="N27" s="27"/>
      <c r="O27" s="14">
        <f t="shared" si="3"/>
        <v>73.893743103237128</v>
      </c>
      <c r="P27" s="35"/>
      <c r="Q27" s="26">
        <v>57838441.421999998</v>
      </c>
    </row>
    <row r="28" spans="3:17" ht="15" customHeight="1" x14ac:dyDescent="0.2">
      <c r="C28" s="23" t="s">
        <v>20</v>
      </c>
      <c r="D28" s="19"/>
      <c r="E28" s="20">
        <v>17</v>
      </c>
      <c r="F28" s="20"/>
      <c r="G28" s="21">
        <f t="shared" si="0"/>
        <v>0.17739747469477199</v>
      </c>
      <c r="H28" s="22"/>
      <c r="I28" s="21">
        <f t="shared" si="1"/>
        <v>99.686945632891565</v>
      </c>
      <c r="J28" s="34"/>
      <c r="K28" s="59">
        <v>890.50524929000005</v>
      </c>
      <c r="L28" s="20"/>
      <c r="M28" s="21">
        <f t="shared" si="2"/>
        <v>4.6172036406330568</v>
      </c>
      <c r="N28" s="22"/>
      <c r="O28" s="21">
        <f t="shared" si="3"/>
        <v>78.510946743870178</v>
      </c>
      <c r="P28" s="34"/>
      <c r="Q28" s="20">
        <v>52382661.722941183</v>
      </c>
    </row>
    <row r="29" spans="3:17" ht="15" customHeight="1" x14ac:dyDescent="0.2">
      <c r="C29" s="23" t="s">
        <v>1</v>
      </c>
      <c r="D29" s="19"/>
      <c r="E29" s="20">
        <v>24</v>
      </c>
      <c r="F29" s="20"/>
      <c r="G29" s="21">
        <f t="shared" si="0"/>
        <v>0.25044349368673691</v>
      </c>
      <c r="H29" s="22"/>
      <c r="I29" s="21">
        <f t="shared" si="1"/>
        <v>99.937389126578296</v>
      </c>
      <c r="J29" s="34"/>
      <c r="K29" s="59">
        <v>2627.50377953</v>
      </c>
      <c r="L29" s="20"/>
      <c r="M29" s="21">
        <f t="shared" si="2"/>
        <v>13.623412131815794</v>
      </c>
      <c r="N29" s="22"/>
      <c r="O29" s="21">
        <f t="shared" si="3"/>
        <v>92.134358875685976</v>
      </c>
      <c r="P29" s="34"/>
      <c r="Q29" s="20">
        <v>109479324.14708334</v>
      </c>
    </row>
    <row r="30" spans="3:17" ht="15" customHeight="1" x14ac:dyDescent="0.2">
      <c r="C30" s="23" t="s">
        <v>2</v>
      </c>
      <c r="D30" s="19"/>
      <c r="E30" s="20" t="s">
        <v>50</v>
      </c>
      <c r="F30" s="20"/>
      <c r="G30" s="91" t="s">
        <v>50</v>
      </c>
      <c r="H30" s="22"/>
      <c r="I30" s="91" t="s">
        <v>50</v>
      </c>
      <c r="J30" s="34"/>
      <c r="K30" s="59" t="s">
        <v>50</v>
      </c>
      <c r="L30" s="20"/>
      <c r="M30" s="91" t="s">
        <v>50</v>
      </c>
      <c r="N30" s="22"/>
      <c r="O30" s="91" t="s">
        <v>50</v>
      </c>
      <c r="P30" s="34"/>
      <c r="Q30" s="20" t="s">
        <v>50</v>
      </c>
    </row>
    <row r="31" spans="3:17" ht="15" customHeight="1" x14ac:dyDescent="0.2">
      <c r="C31" s="23" t="s">
        <v>21</v>
      </c>
      <c r="D31" s="19"/>
      <c r="E31" s="20" t="s">
        <v>50</v>
      </c>
      <c r="F31" s="20"/>
      <c r="G31" s="91" t="s">
        <v>50</v>
      </c>
      <c r="H31" s="22"/>
      <c r="I31" s="91" t="s">
        <v>50</v>
      </c>
      <c r="J31" s="34"/>
      <c r="K31" s="59" t="s">
        <v>50</v>
      </c>
      <c r="L31" s="20"/>
      <c r="M31" s="91" t="s">
        <v>50</v>
      </c>
      <c r="N31" s="22"/>
      <c r="O31" s="91" t="s">
        <v>50</v>
      </c>
      <c r="P31" s="34"/>
      <c r="Q31" s="20" t="s">
        <v>50</v>
      </c>
    </row>
    <row r="32" spans="3:17" ht="15" customHeight="1" x14ac:dyDescent="0.2">
      <c r="C32" s="23" t="s">
        <v>28</v>
      </c>
      <c r="D32" s="19"/>
      <c r="E32" s="20" t="s">
        <v>50</v>
      </c>
      <c r="F32" s="20"/>
      <c r="G32" s="91" t="s">
        <v>50</v>
      </c>
      <c r="H32" s="22"/>
      <c r="I32" s="91" t="s">
        <v>50</v>
      </c>
      <c r="J32" s="34"/>
      <c r="K32" s="59" t="s">
        <v>50</v>
      </c>
      <c r="L32" s="20"/>
      <c r="M32" s="91" t="s">
        <v>50</v>
      </c>
      <c r="N32" s="22"/>
      <c r="O32" s="91" t="s">
        <v>50</v>
      </c>
      <c r="P32" s="34"/>
      <c r="Q32" s="20" t="s">
        <v>50</v>
      </c>
    </row>
    <row r="33" spans="3:17" ht="15" customHeight="1" x14ac:dyDescent="0.2">
      <c r="C33" s="18" t="s">
        <v>29</v>
      </c>
      <c r="D33" s="19"/>
      <c r="E33" s="20" t="s">
        <v>50</v>
      </c>
      <c r="F33" s="20"/>
      <c r="G33" s="91" t="s">
        <v>50</v>
      </c>
      <c r="H33" s="22"/>
      <c r="I33" s="91" t="s">
        <v>50</v>
      </c>
      <c r="J33" s="34"/>
      <c r="K33" s="59" t="s">
        <v>50</v>
      </c>
      <c r="L33" s="20"/>
      <c r="M33" s="91" t="s">
        <v>50</v>
      </c>
      <c r="N33" s="22"/>
      <c r="O33" s="91" t="s">
        <v>50</v>
      </c>
      <c r="P33" s="34"/>
      <c r="Q33" s="20" t="s">
        <v>50</v>
      </c>
    </row>
    <row r="34" spans="3:17" ht="17.100000000000001" customHeight="1" x14ac:dyDescent="0.2">
      <c r="C34" s="68" t="s">
        <v>11</v>
      </c>
      <c r="D34" s="68"/>
      <c r="E34" s="70">
        <v>9583</v>
      </c>
      <c r="F34" s="70"/>
      <c r="G34" s="71">
        <f>(E34/E$34)*100</f>
        <v>100</v>
      </c>
      <c r="H34" s="72"/>
      <c r="I34" s="73"/>
      <c r="J34" s="73"/>
      <c r="K34" s="74">
        <v>19286.679094100004</v>
      </c>
      <c r="L34" s="70"/>
      <c r="M34" s="71">
        <f>(K34/K$34)*100</f>
        <v>100</v>
      </c>
      <c r="N34" s="72"/>
      <c r="O34" s="73"/>
      <c r="P34" s="73"/>
      <c r="Q34" s="70">
        <v>2012593.0391422312</v>
      </c>
    </row>
    <row r="35" spans="3:17" ht="5.0999999999999996" customHeight="1" x14ac:dyDescent="0.2"/>
    <row r="36" spans="3:17" ht="12.95" customHeight="1" x14ac:dyDescent="0.2">
      <c r="C36" s="86" t="s">
        <v>54</v>
      </c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  <c r="B1" s="251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73" t="s">
        <v>252</v>
      </c>
      <c r="D4" s="273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7" ht="18" customHeight="1" x14ac:dyDescent="0.2">
      <c r="C5" s="263" t="s">
        <v>41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88997</v>
      </c>
      <c r="F13" s="20"/>
      <c r="G13" s="21">
        <f>(E13/E$34)*100</f>
        <v>6.7669064310588665</v>
      </c>
      <c r="H13" s="22"/>
      <c r="I13" s="21">
        <f>G13</f>
        <v>6.7669064310588665</v>
      </c>
      <c r="J13" s="33"/>
      <c r="K13" s="59">
        <v>-2368.1526826600002</v>
      </c>
      <c r="L13" s="20"/>
      <c r="M13" s="21">
        <f>(K13/K$34)*100</f>
        <v>-2.0383118147902191</v>
      </c>
      <c r="N13" s="22"/>
      <c r="O13" s="21">
        <f>M13</f>
        <v>-2.0383118147902191</v>
      </c>
      <c r="P13" s="33"/>
      <c r="Q13" s="20">
        <v>-26609.35405305797</v>
      </c>
    </row>
    <row r="14" spans="1:17" ht="15" customHeight="1" x14ac:dyDescent="0.2">
      <c r="C14" s="23" t="s">
        <v>14</v>
      </c>
      <c r="D14" s="19"/>
      <c r="E14" s="55">
        <v>140178</v>
      </c>
      <c r="F14" s="20"/>
      <c r="G14" s="21">
        <f t="shared" ref="G14:G33" si="0">(E14/E$34)*100</f>
        <v>10.658465000988459</v>
      </c>
      <c r="H14" s="22"/>
      <c r="I14" s="21">
        <f t="shared" ref="I14:I32" si="1">I13+G14</f>
        <v>17.425371432047324</v>
      </c>
      <c r="J14" s="34"/>
      <c r="K14" s="59">
        <v>-1375.07172059</v>
      </c>
      <c r="L14" s="20"/>
      <c r="M14" s="21">
        <f t="shared" ref="M14:M33" si="2">(K14/K$34)*100</f>
        <v>-1.1835490822805697</v>
      </c>
      <c r="N14" s="22"/>
      <c r="O14" s="21">
        <f t="shared" ref="O14:O32" si="3">O13+M14</f>
        <v>-3.2218608970707887</v>
      </c>
      <c r="P14" s="34"/>
      <c r="Q14" s="20">
        <v>-9809.4688224257734</v>
      </c>
    </row>
    <row r="15" spans="1:17" ht="15" customHeight="1" x14ac:dyDescent="0.2">
      <c r="C15" s="23" t="s">
        <v>27</v>
      </c>
      <c r="D15" s="19"/>
      <c r="E15" s="55">
        <v>214270</v>
      </c>
      <c r="F15" s="20"/>
      <c r="G15" s="21">
        <f t="shared" si="0"/>
        <v>16.292066485195946</v>
      </c>
      <c r="H15" s="22"/>
      <c r="I15" s="21">
        <f t="shared" si="1"/>
        <v>33.717437917243274</v>
      </c>
      <c r="J15" s="34"/>
      <c r="K15" s="59">
        <v>-1358.15865923</v>
      </c>
      <c r="L15" s="20"/>
      <c r="M15" s="21">
        <f t="shared" si="2"/>
        <v>-1.1689917046896798</v>
      </c>
      <c r="N15" s="22"/>
      <c r="O15" s="21">
        <f t="shared" si="3"/>
        <v>-4.3908526017604688</v>
      </c>
      <c r="P15" s="34"/>
      <c r="Q15" s="20">
        <v>-6338.5385692350774</v>
      </c>
    </row>
    <row r="16" spans="1:17" ht="15" customHeight="1" x14ac:dyDescent="0.2">
      <c r="C16" s="23" t="s">
        <v>23</v>
      </c>
      <c r="D16" s="19"/>
      <c r="E16" s="55">
        <v>167218</v>
      </c>
      <c r="F16" s="20"/>
      <c r="G16" s="21">
        <f t="shared" si="0"/>
        <v>12.714457336638329</v>
      </c>
      <c r="H16" s="22"/>
      <c r="I16" s="21">
        <f t="shared" si="1"/>
        <v>46.431895253881606</v>
      </c>
      <c r="J16" s="34"/>
      <c r="K16" s="59">
        <v>-290.54934358000003</v>
      </c>
      <c r="L16" s="20"/>
      <c r="M16" s="21">
        <f t="shared" si="2"/>
        <v>-0.25008107126498325</v>
      </c>
      <c r="N16" s="22"/>
      <c r="O16" s="21">
        <f t="shared" si="3"/>
        <v>-4.6409336730254518</v>
      </c>
      <c r="P16" s="34"/>
      <c r="Q16" s="20">
        <v>-1737.548251862838</v>
      </c>
    </row>
    <row r="17" spans="3:17" ht="15" customHeight="1" x14ac:dyDescent="0.2">
      <c r="C17" s="24" t="s">
        <v>15</v>
      </c>
      <c r="D17" s="29"/>
      <c r="E17" s="56">
        <v>244949</v>
      </c>
      <c r="F17" s="26"/>
      <c r="G17" s="14">
        <f t="shared" si="0"/>
        <v>18.624750984656092</v>
      </c>
      <c r="H17" s="27"/>
      <c r="I17" s="14">
        <f t="shared" si="1"/>
        <v>65.056646238537695</v>
      </c>
      <c r="J17" s="35"/>
      <c r="K17" s="60">
        <v>985.79385391000005</v>
      </c>
      <c r="L17" s="26"/>
      <c r="M17" s="14">
        <f t="shared" si="2"/>
        <v>0.84849058681273504</v>
      </c>
      <c r="N17" s="27"/>
      <c r="O17" s="14">
        <f t="shared" si="3"/>
        <v>-3.7924430862127165</v>
      </c>
      <c r="P17" s="35"/>
      <c r="Q17" s="26">
        <v>4024.4861334808475</v>
      </c>
    </row>
    <row r="18" spans="3:17" ht="15" customHeight="1" x14ac:dyDescent="0.2">
      <c r="C18" s="23" t="s">
        <v>16</v>
      </c>
      <c r="D18" s="19"/>
      <c r="E18" s="55">
        <v>163348</v>
      </c>
      <c r="F18" s="20"/>
      <c r="G18" s="21">
        <f t="shared" si="0"/>
        <v>12.420201037120394</v>
      </c>
      <c r="H18" s="22"/>
      <c r="I18" s="21">
        <f t="shared" si="1"/>
        <v>77.476847275658088</v>
      </c>
      <c r="J18" s="34"/>
      <c r="K18" s="59">
        <v>2460.5939299000001</v>
      </c>
      <c r="L18" s="20"/>
      <c r="M18" s="21">
        <f t="shared" si="2"/>
        <v>2.1178776670272419</v>
      </c>
      <c r="N18" s="22"/>
      <c r="O18" s="21">
        <f t="shared" si="3"/>
        <v>-1.6745654191854746</v>
      </c>
      <c r="P18" s="34"/>
      <c r="Q18" s="20">
        <v>15063.508153757622</v>
      </c>
    </row>
    <row r="19" spans="3:17" ht="15" customHeight="1" x14ac:dyDescent="0.2">
      <c r="C19" s="23" t="s">
        <v>17</v>
      </c>
      <c r="D19" s="19"/>
      <c r="E19" s="55">
        <v>118798</v>
      </c>
      <c r="F19" s="20"/>
      <c r="G19" s="21">
        <f t="shared" si="0"/>
        <v>9.0328320077860074</v>
      </c>
      <c r="H19" s="22"/>
      <c r="I19" s="21">
        <f t="shared" si="1"/>
        <v>86.5096792834441</v>
      </c>
      <c r="J19" s="34"/>
      <c r="K19" s="59">
        <v>4038.6116460500002</v>
      </c>
      <c r="L19" s="20"/>
      <c r="M19" s="21">
        <f t="shared" si="2"/>
        <v>3.4761060356322324</v>
      </c>
      <c r="N19" s="22"/>
      <c r="O19" s="21">
        <f t="shared" si="3"/>
        <v>1.8015406164467578</v>
      </c>
      <c r="P19" s="34"/>
      <c r="Q19" s="20">
        <v>33995.619842505766</v>
      </c>
    </row>
    <row r="20" spans="3:17" ht="15" customHeight="1" x14ac:dyDescent="0.2">
      <c r="C20" s="23" t="s">
        <v>22</v>
      </c>
      <c r="D20" s="19"/>
      <c r="E20" s="55">
        <v>104615</v>
      </c>
      <c r="F20" s="20"/>
      <c r="G20" s="21">
        <f t="shared" si="0"/>
        <v>7.9544244894235003</v>
      </c>
      <c r="H20" s="22"/>
      <c r="I20" s="21">
        <f t="shared" si="1"/>
        <v>94.464103772867603</v>
      </c>
      <c r="J20" s="34"/>
      <c r="K20" s="59">
        <v>9410.5479495500003</v>
      </c>
      <c r="L20" s="20"/>
      <c r="M20" s="21">
        <f t="shared" si="2"/>
        <v>8.0998287017845865</v>
      </c>
      <c r="N20" s="22"/>
      <c r="O20" s="21">
        <f t="shared" si="3"/>
        <v>9.9013693182313443</v>
      </c>
      <c r="P20" s="34"/>
      <c r="Q20" s="20">
        <v>89954.097878411325</v>
      </c>
    </row>
    <row r="21" spans="3:17" ht="15" customHeight="1" x14ac:dyDescent="0.2">
      <c r="C21" s="23" t="s">
        <v>24</v>
      </c>
      <c r="D21" s="19"/>
      <c r="E21" s="55">
        <v>26902</v>
      </c>
      <c r="F21" s="20"/>
      <c r="G21" s="21">
        <f t="shared" si="0"/>
        <v>2.0454994753569853</v>
      </c>
      <c r="H21" s="22"/>
      <c r="I21" s="21">
        <f t="shared" si="1"/>
        <v>96.509603248224593</v>
      </c>
      <c r="J21" s="34"/>
      <c r="K21" s="59">
        <v>5103.4262443600001</v>
      </c>
      <c r="L21" s="20"/>
      <c r="M21" s="21">
        <f t="shared" si="2"/>
        <v>4.392611205332047</v>
      </c>
      <c r="N21" s="22"/>
      <c r="O21" s="21">
        <f t="shared" si="3"/>
        <v>14.293980523563391</v>
      </c>
      <c r="P21" s="34"/>
      <c r="Q21" s="20">
        <v>189704.34333358114</v>
      </c>
    </row>
    <row r="22" spans="3:17" ht="15" customHeight="1" x14ac:dyDescent="0.2">
      <c r="C22" s="28" t="s">
        <v>25</v>
      </c>
      <c r="D22" s="29"/>
      <c r="E22" s="56">
        <v>7537</v>
      </c>
      <c r="F22" s="26"/>
      <c r="G22" s="14">
        <f t="shared" si="0"/>
        <v>0.5730774494745966</v>
      </c>
      <c r="H22" s="27"/>
      <c r="I22" s="14">
        <f t="shared" si="1"/>
        <v>97.082680697699189</v>
      </c>
      <c r="J22" s="35"/>
      <c r="K22" s="60">
        <v>2316.5058648999998</v>
      </c>
      <c r="L22" s="26"/>
      <c r="M22" s="14">
        <f t="shared" si="2"/>
        <v>1.9938584653050497</v>
      </c>
      <c r="N22" s="27"/>
      <c r="O22" s="14">
        <f t="shared" si="3"/>
        <v>16.28783898886844</v>
      </c>
      <c r="P22" s="35"/>
      <c r="Q22" s="26">
        <v>307351.18281809735</v>
      </c>
    </row>
    <row r="23" spans="3:17" ht="15" customHeight="1" x14ac:dyDescent="0.2">
      <c r="C23" s="23" t="s">
        <v>31</v>
      </c>
      <c r="D23" s="19"/>
      <c r="E23" s="55">
        <v>6711</v>
      </c>
      <c r="F23" s="20"/>
      <c r="G23" s="21">
        <f t="shared" si="0"/>
        <v>0.51027235815629801</v>
      </c>
      <c r="H23" s="22"/>
      <c r="I23" s="21">
        <f t="shared" si="1"/>
        <v>97.592953055855489</v>
      </c>
      <c r="J23" s="34"/>
      <c r="K23" s="59">
        <v>2379.53145326</v>
      </c>
      <c r="L23" s="20"/>
      <c r="M23" s="21">
        <f t="shared" si="2"/>
        <v>2.0481057282999324</v>
      </c>
      <c r="N23" s="22"/>
      <c r="O23" s="21">
        <f t="shared" si="3"/>
        <v>18.335944717168374</v>
      </c>
      <c r="P23" s="34"/>
      <c r="Q23" s="20">
        <v>354571.81541648041</v>
      </c>
    </row>
    <row r="24" spans="3:17" ht="15" customHeight="1" x14ac:dyDescent="0.2">
      <c r="C24" s="23" t="s">
        <v>32</v>
      </c>
      <c r="D24" s="19"/>
      <c r="E24" s="55">
        <v>7035</v>
      </c>
      <c r="F24" s="20"/>
      <c r="G24" s="21">
        <f t="shared" si="0"/>
        <v>0.53490776927872985</v>
      </c>
      <c r="H24" s="22"/>
      <c r="I24" s="21">
        <f t="shared" si="1"/>
        <v>98.127860825134221</v>
      </c>
      <c r="J24" s="34"/>
      <c r="K24" s="59">
        <v>3775.5256770400001</v>
      </c>
      <c r="L24" s="20"/>
      <c r="M24" s="21">
        <f t="shared" si="2"/>
        <v>3.2496631872191486</v>
      </c>
      <c r="N24" s="22"/>
      <c r="O24" s="21">
        <f t="shared" si="3"/>
        <v>21.585607904387523</v>
      </c>
      <c r="P24" s="34"/>
      <c r="Q24" s="20">
        <v>536677.42388628284</v>
      </c>
    </row>
    <row r="25" spans="3:17" ht="15" customHeight="1" x14ac:dyDescent="0.2">
      <c r="C25" s="23" t="s">
        <v>26</v>
      </c>
      <c r="D25" s="19"/>
      <c r="E25" s="55">
        <v>14032</v>
      </c>
      <c r="F25" s="20"/>
      <c r="G25" s="21">
        <f t="shared" si="0"/>
        <v>1.0669262002159401</v>
      </c>
      <c r="H25" s="22"/>
      <c r="I25" s="21">
        <f t="shared" si="1"/>
        <v>99.194787025350166</v>
      </c>
      <c r="J25" s="34"/>
      <c r="K25" s="59">
        <v>12386.93065634</v>
      </c>
      <c r="L25" s="20"/>
      <c r="M25" s="21">
        <f t="shared" si="2"/>
        <v>10.661655091193268</v>
      </c>
      <c r="N25" s="22"/>
      <c r="O25" s="21">
        <f t="shared" si="3"/>
        <v>32.24726299558079</v>
      </c>
      <c r="P25" s="34"/>
      <c r="Q25" s="20">
        <v>882763.01712799317</v>
      </c>
    </row>
    <row r="26" spans="3:17" ht="15" customHeight="1" x14ac:dyDescent="0.2">
      <c r="C26" s="23" t="s">
        <v>18</v>
      </c>
      <c r="D26" s="19"/>
      <c r="E26" s="55">
        <v>5176</v>
      </c>
      <c r="F26" s="20"/>
      <c r="G26" s="21">
        <f t="shared" si="0"/>
        <v>0.39355829620280108</v>
      </c>
      <c r="H26" s="22"/>
      <c r="I26" s="21">
        <f t="shared" si="1"/>
        <v>99.588345321552964</v>
      </c>
      <c r="J26" s="34"/>
      <c r="K26" s="59">
        <v>11955.571132610001</v>
      </c>
      <c r="L26" s="20"/>
      <c r="M26" s="21">
        <f t="shared" si="2"/>
        <v>10.290376152939364</v>
      </c>
      <c r="N26" s="22"/>
      <c r="O26" s="21">
        <f t="shared" si="3"/>
        <v>42.537639148520157</v>
      </c>
      <c r="P26" s="34"/>
      <c r="Q26" s="20">
        <v>2309808.9514316074</v>
      </c>
    </row>
    <row r="27" spans="3:17" ht="15" customHeight="1" x14ac:dyDescent="0.2">
      <c r="C27" s="28" t="s">
        <v>19</v>
      </c>
      <c r="D27" s="29"/>
      <c r="E27" s="56">
        <v>1830</v>
      </c>
      <c r="F27" s="26"/>
      <c r="G27" s="14">
        <f t="shared" si="0"/>
        <v>0.13914445171003209</v>
      </c>
      <c r="H27" s="27"/>
      <c r="I27" s="14">
        <f t="shared" si="1"/>
        <v>99.727489773263002</v>
      </c>
      <c r="J27" s="35"/>
      <c r="K27" s="60">
        <v>7763.3823934599995</v>
      </c>
      <c r="L27" s="26"/>
      <c r="M27" s="14">
        <f t="shared" si="2"/>
        <v>6.68208353759925</v>
      </c>
      <c r="N27" s="27"/>
      <c r="O27" s="14">
        <f t="shared" si="3"/>
        <v>49.219722686119404</v>
      </c>
      <c r="P27" s="35"/>
      <c r="Q27" s="26">
        <v>4242285.4609071035</v>
      </c>
    </row>
    <row r="28" spans="3:17" ht="15" customHeight="1" x14ac:dyDescent="0.2">
      <c r="C28" s="23" t="s">
        <v>20</v>
      </c>
      <c r="D28" s="19"/>
      <c r="E28" s="55">
        <v>908</v>
      </c>
      <c r="F28" s="20"/>
      <c r="G28" s="21">
        <f t="shared" si="0"/>
        <v>6.9039979318420291E-2</v>
      </c>
      <c r="H28" s="22"/>
      <c r="I28" s="21">
        <f t="shared" si="1"/>
        <v>99.796529752581421</v>
      </c>
      <c r="J28" s="34"/>
      <c r="K28" s="59">
        <v>5727.4546063099997</v>
      </c>
      <c r="L28" s="20"/>
      <c r="M28" s="21">
        <f t="shared" si="2"/>
        <v>4.9297236948435561</v>
      </c>
      <c r="N28" s="22"/>
      <c r="O28" s="21">
        <f t="shared" si="3"/>
        <v>54.149446380962956</v>
      </c>
      <c r="P28" s="34"/>
      <c r="Q28" s="20">
        <v>6307769.3902092502</v>
      </c>
    </row>
    <row r="29" spans="3:17" ht="15" customHeight="1" x14ac:dyDescent="0.2">
      <c r="C29" s="23" t="s">
        <v>1</v>
      </c>
      <c r="D29" s="19"/>
      <c r="E29" s="55">
        <v>1644</v>
      </c>
      <c r="F29" s="20"/>
      <c r="G29" s="21">
        <f t="shared" si="0"/>
        <v>0.12500190088048785</v>
      </c>
      <c r="H29" s="22"/>
      <c r="I29" s="21">
        <f t="shared" si="1"/>
        <v>99.921531653461912</v>
      </c>
      <c r="J29" s="34"/>
      <c r="K29" s="59">
        <v>15771.970813600001</v>
      </c>
      <c r="L29" s="20"/>
      <c r="M29" s="21">
        <f t="shared" si="2"/>
        <v>13.575220334094883</v>
      </c>
      <c r="N29" s="22"/>
      <c r="O29" s="21">
        <f t="shared" si="3"/>
        <v>67.724666715057836</v>
      </c>
      <c r="P29" s="34"/>
      <c r="Q29" s="20">
        <v>9593656.2126520686</v>
      </c>
    </row>
    <row r="30" spans="3:17" ht="15" customHeight="1" x14ac:dyDescent="0.2">
      <c r="C30" s="23" t="s">
        <v>2</v>
      </c>
      <c r="D30" s="19"/>
      <c r="E30" s="55">
        <v>533</v>
      </c>
      <c r="F30" s="20"/>
      <c r="G30" s="21">
        <f t="shared" si="0"/>
        <v>4.0526772000790766E-2</v>
      </c>
      <c r="H30" s="22"/>
      <c r="I30" s="21">
        <f t="shared" si="1"/>
        <v>99.9620584254627</v>
      </c>
      <c r="J30" s="34"/>
      <c r="K30" s="59">
        <v>9741.1658513500006</v>
      </c>
      <c r="L30" s="20"/>
      <c r="M30" s="21">
        <f t="shared" si="2"/>
        <v>8.3843975052889022</v>
      </c>
      <c r="N30" s="22"/>
      <c r="O30" s="21">
        <f t="shared" si="3"/>
        <v>76.109064220346738</v>
      </c>
      <c r="P30" s="34"/>
      <c r="Q30" s="20">
        <v>18276108.539118201</v>
      </c>
    </row>
    <row r="31" spans="3:17" ht="15" customHeight="1" x14ac:dyDescent="0.2">
      <c r="C31" s="23" t="s">
        <v>21</v>
      </c>
      <c r="D31" s="19"/>
      <c r="E31" s="55">
        <v>179</v>
      </c>
      <c r="F31" s="20"/>
      <c r="G31" s="21">
        <f t="shared" si="0"/>
        <v>1.3610304292948494E-2</v>
      </c>
      <c r="H31" s="22"/>
      <c r="I31" s="21">
        <f t="shared" si="1"/>
        <v>99.975668729755654</v>
      </c>
      <c r="J31" s="34"/>
      <c r="K31" s="59">
        <v>5860.1233057500003</v>
      </c>
      <c r="L31" s="20"/>
      <c r="M31" s="21">
        <f t="shared" si="2"/>
        <v>5.04391404224027</v>
      </c>
      <c r="N31" s="22"/>
      <c r="O31" s="21">
        <f t="shared" si="3"/>
        <v>81.152978262587013</v>
      </c>
      <c r="P31" s="34"/>
      <c r="Q31" s="20">
        <v>32738119.026536312</v>
      </c>
    </row>
    <row r="32" spans="3:17" ht="15" customHeight="1" x14ac:dyDescent="0.2">
      <c r="C32" s="23" t="s">
        <v>28</v>
      </c>
      <c r="D32" s="19"/>
      <c r="E32" s="55">
        <v>84</v>
      </c>
      <c r="F32" s="20"/>
      <c r="G32" s="21">
        <f t="shared" si="0"/>
        <v>6.3869584391490139E-3</v>
      </c>
      <c r="H32" s="22"/>
      <c r="I32" s="21">
        <f t="shared" si="1"/>
        <v>99.982055688194805</v>
      </c>
      <c r="J32" s="34"/>
      <c r="K32" s="59">
        <v>3563.7992144999998</v>
      </c>
      <c r="L32" s="20"/>
      <c r="M32" s="21">
        <f t="shared" si="2"/>
        <v>3.0674263942712074</v>
      </c>
      <c r="N32" s="22"/>
      <c r="O32" s="21">
        <f t="shared" si="3"/>
        <v>84.220404656858221</v>
      </c>
      <c r="P32" s="34"/>
      <c r="Q32" s="20">
        <v>42426181.125</v>
      </c>
    </row>
    <row r="33" spans="3:17" ht="15" customHeight="1" x14ac:dyDescent="0.2">
      <c r="C33" s="18" t="s">
        <v>29</v>
      </c>
      <c r="D33" s="19"/>
      <c r="E33" s="55">
        <v>236</v>
      </c>
      <c r="F33" s="20"/>
      <c r="G33" s="21">
        <f t="shared" si="0"/>
        <v>1.794431180522818E-2</v>
      </c>
      <c r="H33" s="22"/>
      <c r="I33" s="21">
        <f>I32+G33</f>
        <v>100.00000000000003</v>
      </c>
      <c r="J33" s="34"/>
      <c r="K33" s="59">
        <v>18333.05913845</v>
      </c>
      <c r="L33" s="20"/>
      <c r="M33" s="21">
        <f t="shared" si="2"/>
        <v>15.77959534314177</v>
      </c>
      <c r="N33" s="22"/>
      <c r="O33" s="21">
        <f>O32+M33</f>
        <v>99.999999999999986</v>
      </c>
      <c r="P33" s="34"/>
      <c r="Q33" s="20">
        <v>77682453.976483047</v>
      </c>
    </row>
    <row r="34" spans="3:17" ht="17.100000000000001" customHeight="1" x14ac:dyDescent="0.2">
      <c r="C34" s="68" t="s">
        <v>11</v>
      </c>
      <c r="D34" s="68"/>
      <c r="E34" s="69">
        <v>1315180</v>
      </c>
      <c r="F34" s="70"/>
      <c r="G34" s="71">
        <f>(E34/E$34)*100</f>
        <v>100</v>
      </c>
      <c r="H34" s="72"/>
      <c r="I34" s="73"/>
      <c r="J34" s="73"/>
      <c r="K34" s="74">
        <v>116182.06132528001</v>
      </c>
      <c r="L34" s="70"/>
      <c r="M34" s="71">
        <f>(K34/K$34)*100</f>
        <v>100</v>
      </c>
      <c r="N34" s="72"/>
      <c r="O34" s="73"/>
      <c r="P34" s="73"/>
      <c r="Q34" s="70">
        <v>88339.285364193507</v>
      </c>
    </row>
    <row r="35" spans="3:17" ht="5.0999999999999996" customHeight="1" x14ac:dyDescent="0.2">
      <c r="M35" s="9"/>
    </row>
    <row r="36" spans="3:17" ht="12.95" customHeight="1" x14ac:dyDescent="0.2"/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253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7</v>
      </c>
      <c r="F13" s="20"/>
      <c r="G13" s="21">
        <f>(E13/E$34)*100</f>
        <v>6.900222778621139E-3</v>
      </c>
      <c r="H13" s="22"/>
      <c r="I13" s="21">
        <f>G13</f>
        <v>6.900222778621139E-3</v>
      </c>
      <c r="J13" s="33"/>
      <c r="K13" s="59">
        <v>1.687659E-2</v>
      </c>
      <c r="L13" s="20"/>
      <c r="M13" s="21">
        <f>(K13/K$34)*100</f>
        <v>7.5483512606863191E-4</v>
      </c>
      <c r="N13" s="22"/>
      <c r="O13" s="21">
        <f>M13</f>
        <v>7.5483512606863191E-4</v>
      </c>
      <c r="P13" s="33"/>
      <c r="Q13" s="20">
        <v>2410.9414285714288</v>
      </c>
    </row>
    <row r="14" spans="1:17" ht="15" customHeight="1" x14ac:dyDescent="0.2">
      <c r="C14" s="23" t="s">
        <v>14</v>
      </c>
      <c r="D14" s="19"/>
      <c r="E14" s="55">
        <v>924</v>
      </c>
      <c r="F14" s="20"/>
      <c r="G14" s="21">
        <f t="shared" ref="G14:G33" si="0">(E14/E$34)*100</f>
        <v>0.91082940677799029</v>
      </c>
      <c r="H14" s="22"/>
      <c r="I14" s="21">
        <f t="shared" ref="I14:I32" si="1">I13+G14</f>
        <v>0.91772962955661141</v>
      </c>
      <c r="J14" s="34"/>
      <c r="K14" s="59">
        <v>1.0773675599999999</v>
      </c>
      <c r="L14" s="20"/>
      <c r="M14" s="21">
        <f t="shared" ref="M14:M33" si="2">(K14/K$34)*100</f>
        <v>4.8187156171646893E-2</v>
      </c>
      <c r="N14" s="22"/>
      <c r="O14" s="21">
        <f t="shared" ref="O14:O32" si="3">O13+M14</f>
        <v>4.8941991297715523E-2</v>
      </c>
      <c r="P14" s="34"/>
      <c r="Q14" s="20">
        <v>1165.9822077922076</v>
      </c>
    </row>
    <row r="15" spans="1:17" ht="15" customHeight="1" x14ac:dyDescent="0.2">
      <c r="C15" s="23" t="s">
        <v>27</v>
      </c>
      <c r="D15" s="19"/>
      <c r="E15" s="55">
        <v>5738</v>
      </c>
      <c r="F15" s="20"/>
      <c r="G15" s="21">
        <f t="shared" si="0"/>
        <v>5.6562111862468702</v>
      </c>
      <c r="H15" s="22"/>
      <c r="I15" s="21">
        <f t="shared" si="1"/>
        <v>6.573940815803482</v>
      </c>
      <c r="J15" s="34"/>
      <c r="K15" s="59">
        <v>4.6471192099999996</v>
      </c>
      <c r="L15" s="20"/>
      <c r="M15" s="21">
        <f t="shared" si="2"/>
        <v>0.20785056784198172</v>
      </c>
      <c r="N15" s="22"/>
      <c r="O15" s="21">
        <f t="shared" si="3"/>
        <v>0.25679255913969723</v>
      </c>
      <c r="P15" s="34"/>
      <c r="Q15" s="20">
        <v>809.88483966538865</v>
      </c>
    </row>
    <row r="16" spans="1:17" ht="15" customHeight="1" x14ac:dyDescent="0.2">
      <c r="C16" s="23" t="s">
        <v>23</v>
      </c>
      <c r="D16" s="19"/>
      <c r="E16" s="55">
        <v>7704</v>
      </c>
      <c r="F16" s="20"/>
      <c r="G16" s="21">
        <f t="shared" si="0"/>
        <v>7.594188040928179</v>
      </c>
      <c r="H16" s="22"/>
      <c r="I16" s="21">
        <f t="shared" si="1"/>
        <v>14.168128856731661</v>
      </c>
      <c r="J16" s="34"/>
      <c r="K16" s="59">
        <v>10.140549419999999</v>
      </c>
      <c r="L16" s="20"/>
      <c r="M16" s="21">
        <f t="shared" si="2"/>
        <v>0.45355388143285419</v>
      </c>
      <c r="N16" s="22"/>
      <c r="O16" s="21">
        <f t="shared" si="3"/>
        <v>0.71034644057255147</v>
      </c>
      <c r="P16" s="34"/>
      <c r="Q16" s="20">
        <v>1316.2706931464174</v>
      </c>
    </row>
    <row r="17" spans="3:17" ht="15" customHeight="1" x14ac:dyDescent="0.2">
      <c r="C17" s="24" t="s">
        <v>15</v>
      </c>
      <c r="D17" s="29"/>
      <c r="E17" s="56">
        <v>16551</v>
      </c>
      <c r="F17" s="26"/>
      <c r="G17" s="14">
        <f t="shared" si="0"/>
        <v>16.315083886994067</v>
      </c>
      <c r="H17" s="27"/>
      <c r="I17" s="14">
        <f t="shared" si="1"/>
        <v>30.48321274372573</v>
      </c>
      <c r="J17" s="35"/>
      <c r="K17" s="60">
        <v>34.057113600000001</v>
      </c>
      <c r="L17" s="26"/>
      <c r="M17" s="14">
        <f t="shared" si="2"/>
        <v>1.5232642161591718</v>
      </c>
      <c r="N17" s="27"/>
      <c r="O17" s="14">
        <f t="shared" si="3"/>
        <v>2.2336106567317233</v>
      </c>
      <c r="P17" s="35"/>
      <c r="Q17" s="26">
        <v>2057.7073046945807</v>
      </c>
    </row>
    <row r="18" spans="3:17" ht="15" customHeight="1" x14ac:dyDescent="0.2">
      <c r="C18" s="23" t="s">
        <v>16</v>
      </c>
      <c r="D18" s="19"/>
      <c r="E18" s="55">
        <v>16353</v>
      </c>
      <c r="F18" s="20"/>
      <c r="G18" s="21">
        <f t="shared" si="0"/>
        <v>16.11990615697021</v>
      </c>
      <c r="H18" s="22"/>
      <c r="I18" s="21">
        <f t="shared" si="1"/>
        <v>46.603118900695939</v>
      </c>
      <c r="J18" s="34"/>
      <c r="K18" s="59">
        <v>53.090542749999997</v>
      </c>
      <c r="L18" s="20"/>
      <c r="M18" s="21">
        <f t="shared" si="2"/>
        <v>2.3745677610079015</v>
      </c>
      <c r="N18" s="22"/>
      <c r="O18" s="21">
        <f t="shared" si="3"/>
        <v>4.6081784177396248</v>
      </c>
      <c r="P18" s="34"/>
      <c r="Q18" s="20">
        <v>3246.5323029413562</v>
      </c>
    </row>
    <row r="19" spans="3:17" ht="15" customHeight="1" x14ac:dyDescent="0.2">
      <c r="C19" s="23" t="s">
        <v>17</v>
      </c>
      <c r="D19" s="19"/>
      <c r="E19" s="55">
        <v>16370</v>
      </c>
      <c r="F19" s="20"/>
      <c r="G19" s="21">
        <f t="shared" si="0"/>
        <v>16.13666384086115</v>
      </c>
      <c r="H19" s="22"/>
      <c r="I19" s="21">
        <f t="shared" si="1"/>
        <v>62.739782741557093</v>
      </c>
      <c r="J19" s="34"/>
      <c r="K19" s="59">
        <v>86.168644119999996</v>
      </c>
      <c r="L19" s="20"/>
      <c r="M19" s="21">
        <f t="shared" si="2"/>
        <v>3.8540439358592748</v>
      </c>
      <c r="N19" s="22"/>
      <c r="O19" s="21">
        <f t="shared" si="3"/>
        <v>8.4622223535989001</v>
      </c>
      <c r="P19" s="34"/>
      <c r="Q19" s="20">
        <v>5263.8145461209524</v>
      </c>
    </row>
    <row r="20" spans="3:17" ht="15" customHeight="1" x14ac:dyDescent="0.2">
      <c r="C20" s="23" t="s">
        <v>22</v>
      </c>
      <c r="D20" s="19"/>
      <c r="E20" s="55">
        <v>19754</v>
      </c>
      <c r="F20" s="20"/>
      <c r="G20" s="21">
        <f t="shared" si="0"/>
        <v>19.472428681268852</v>
      </c>
      <c r="H20" s="22"/>
      <c r="I20" s="21">
        <f t="shared" si="1"/>
        <v>82.212211422825945</v>
      </c>
      <c r="J20" s="34"/>
      <c r="K20" s="59">
        <v>204.35484334</v>
      </c>
      <c r="L20" s="20"/>
      <c r="M20" s="21">
        <f t="shared" si="2"/>
        <v>9.1401292521347273</v>
      </c>
      <c r="N20" s="22"/>
      <c r="O20" s="21">
        <f t="shared" si="3"/>
        <v>17.602351605733627</v>
      </c>
      <c r="P20" s="34"/>
      <c r="Q20" s="20">
        <v>10344.985488508657</v>
      </c>
    </row>
    <row r="21" spans="3:17" ht="15" customHeight="1" x14ac:dyDescent="0.2">
      <c r="C21" s="23" t="s">
        <v>24</v>
      </c>
      <c r="D21" s="19"/>
      <c r="E21" s="55">
        <v>6478</v>
      </c>
      <c r="F21" s="20"/>
      <c r="G21" s="21">
        <f t="shared" si="0"/>
        <v>6.3856633085582484</v>
      </c>
      <c r="H21" s="22"/>
      <c r="I21" s="21">
        <f t="shared" si="1"/>
        <v>88.597874731384195</v>
      </c>
      <c r="J21" s="34"/>
      <c r="K21" s="59">
        <v>121.42175810000001</v>
      </c>
      <c r="L21" s="20"/>
      <c r="M21" s="21">
        <f t="shared" si="2"/>
        <v>5.4308013694051009</v>
      </c>
      <c r="N21" s="22"/>
      <c r="O21" s="21">
        <f t="shared" si="3"/>
        <v>23.033152975138727</v>
      </c>
      <c r="P21" s="34"/>
      <c r="Q21" s="20">
        <v>18743.710728619946</v>
      </c>
    </row>
    <row r="22" spans="3:17" ht="15" customHeight="1" x14ac:dyDescent="0.2">
      <c r="C22" s="28" t="s">
        <v>25</v>
      </c>
      <c r="D22" s="29"/>
      <c r="E22" s="56">
        <v>1955</v>
      </c>
      <c r="F22" s="26"/>
      <c r="G22" s="14">
        <f t="shared" si="0"/>
        <v>1.9271336474577607</v>
      </c>
      <c r="H22" s="27"/>
      <c r="I22" s="14">
        <f t="shared" si="1"/>
        <v>90.52500837884196</v>
      </c>
      <c r="J22" s="35"/>
      <c r="K22" s="60">
        <v>55.628718720000002</v>
      </c>
      <c r="L22" s="26"/>
      <c r="M22" s="14">
        <f t="shared" si="2"/>
        <v>2.488092138758343</v>
      </c>
      <c r="N22" s="27"/>
      <c r="O22" s="14">
        <f t="shared" si="3"/>
        <v>25.52124511389707</v>
      </c>
      <c r="P22" s="35"/>
      <c r="Q22" s="26">
        <v>28454.58758056266</v>
      </c>
    </row>
    <row r="23" spans="3:17" ht="15" customHeight="1" x14ac:dyDescent="0.2">
      <c r="C23" s="23" t="s">
        <v>31</v>
      </c>
      <c r="D23" s="19"/>
      <c r="E23" s="55">
        <v>1663</v>
      </c>
      <c r="F23" s="20"/>
      <c r="G23" s="21">
        <f t="shared" si="0"/>
        <v>1.6392957829781361</v>
      </c>
      <c r="H23" s="22"/>
      <c r="I23" s="21">
        <f t="shared" si="1"/>
        <v>92.164304161820098</v>
      </c>
      <c r="J23" s="34"/>
      <c r="K23" s="59">
        <v>54.294101820000002</v>
      </c>
      <c r="L23" s="20"/>
      <c r="M23" s="21">
        <f t="shared" si="2"/>
        <v>2.4283990540792209</v>
      </c>
      <c r="N23" s="22"/>
      <c r="O23" s="21">
        <f t="shared" si="3"/>
        <v>27.949644167976292</v>
      </c>
      <c r="P23" s="34"/>
      <c r="Q23" s="20">
        <v>32648.287324113047</v>
      </c>
    </row>
    <row r="24" spans="3:17" ht="15" customHeight="1" x14ac:dyDescent="0.2">
      <c r="C24" s="23" t="s">
        <v>32</v>
      </c>
      <c r="D24" s="19"/>
      <c r="E24" s="55">
        <v>1827</v>
      </c>
      <c r="F24" s="20"/>
      <c r="G24" s="21">
        <f t="shared" si="0"/>
        <v>1.8009581452201173</v>
      </c>
      <c r="H24" s="22"/>
      <c r="I24" s="21">
        <f t="shared" si="1"/>
        <v>93.96526230704022</v>
      </c>
      <c r="J24" s="34"/>
      <c r="K24" s="59">
        <v>75.24720825</v>
      </c>
      <c r="L24" s="20"/>
      <c r="M24" s="21">
        <f t="shared" si="2"/>
        <v>3.3655635365735228</v>
      </c>
      <c r="N24" s="22"/>
      <c r="O24" s="21">
        <f t="shared" si="3"/>
        <v>31.315207704549813</v>
      </c>
      <c r="P24" s="34"/>
      <c r="Q24" s="20">
        <v>41186.211412151068</v>
      </c>
    </row>
    <row r="25" spans="3:17" ht="15" customHeight="1" x14ac:dyDescent="0.2">
      <c r="C25" s="23" t="s">
        <v>26</v>
      </c>
      <c r="D25" s="19"/>
      <c r="E25" s="55">
        <v>3645</v>
      </c>
      <c r="F25" s="20"/>
      <c r="G25" s="21">
        <f t="shared" si="0"/>
        <v>3.59304457543915</v>
      </c>
      <c r="H25" s="22"/>
      <c r="I25" s="21">
        <f t="shared" si="1"/>
        <v>97.558306882479371</v>
      </c>
      <c r="J25" s="34"/>
      <c r="K25" s="59">
        <v>239.63275271000001</v>
      </c>
      <c r="L25" s="20"/>
      <c r="M25" s="21">
        <f t="shared" si="2"/>
        <v>10.717995703043455</v>
      </c>
      <c r="N25" s="22"/>
      <c r="O25" s="21">
        <f t="shared" si="3"/>
        <v>42.03320340759327</v>
      </c>
      <c r="P25" s="34"/>
      <c r="Q25" s="20">
        <v>65742.867684499317</v>
      </c>
    </row>
    <row r="26" spans="3:17" ht="15" customHeight="1" x14ac:dyDescent="0.2">
      <c r="C26" s="23" t="s">
        <v>18</v>
      </c>
      <c r="D26" s="19"/>
      <c r="E26" s="55">
        <v>1343</v>
      </c>
      <c r="F26" s="20"/>
      <c r="G26" s="21">
        <f t="shared" si="0"/>
        <v>1.3238570273840269</v>
      </c>
      <c r="H26" s="22"/>
      <c r="I26" s="21">
        <f t="shared" si="1"/>
        <v>98.882163909863394</v>
      </c>
      <c r="J26" s="34"/>
      <c r="K26" s="59">
        <v>179.56726664000001</v>
      </c>
      <c r="L26" s="20"/>
      <c r="M26" s="21">
        <f t="shared" si="2"/>
        <v>8.031461352797221</v>
      </c>
      <c r="N26" s="22"/>
      <c r="O26" s="21">
        <f t="shared" si="3"/>
        <v>50.064664760390492</v>
      </c>
      <c r="P26" s="34"/>
      <c r="Q26" s="20">
        <v>133706.08089352198</v>
      </c>
    </row>
    <row r="27" spans="3:17" ht="15" customHeight="1" x14ac:dyDescent="0.2">
      <c r="C27" s="28" t="s">
        <v>19</v>
      </c>
      <c r="D27" s="29"/>
      <c r="E27" s="56">
        <v>420</v>
      </c>
      <c r="F27" s="26"/>
      <c r="G27" s="14">
        <f t="shared" si="0"/>
        <v>0.41401336671726835</v>
      </c>
      <c r="H27" s="27"/>
      <c r="I27" s="14">
        <f t="shared" si="1"/>
        <v>99.296177276580664</v>
      </c>
      <c r="J27" s="35"/>
      <c r="K27" s="60">
        <v>109.90893785999999</v>
      </c>
      <c r="L27" s="26"/>
      <c r="M27" s="14">
        <f t="shared" si="2"/>
        <v>4.915870265594088</v>
      </c>
      <c r="N27" s="27"/>
      <c r="O27" s="14">
        <f t="shared" si="3"/>
        <v>54.98053502598458</v>
      </c>
      <c r="P27" s="35"/>
      <c r="Q27" s="26">
        <v>261687.9472857143</v>
      </c>
    </row>
    <row r="28" spans="3:17" ht="15" customHeight="1" x14ac:dyDescent="0.2">
      <c r="C28" s="23" t="s">
        <v>20</v>
      </c>
      <c r="D28" s="19"/>
      <c r="E28" s="55">
        <v>197</v>
      </c>
      <c r="F28" s="20"/>
      <c r="G28" s="21">
        <f t="shared" si="0"/>
        <v>0.19419198391262346</v>
      </c>
      <c r="H28" s="22"/>
      <c r="I28" s="21">
        <f t="shared" si="1"/>
        <v>99.490369260493281</v>
      </c>
      <c r="J28" s="34"/>
      <c r="K28" s="59">
        <v>58.990084160000002</v>
      </c>
      <c r="L28" s="20"/>
      <c r="M28" s="21">
        <f t="shared" si="2"/>
        <v>2.6384351112228721</v>
      </c>
      <c r="N28" s="22"/>
      <c r="O28" s="21">
        <f t="shared" si="3"/>
        <v>57.618970137207455</v>
      </c>
      <c r="P28" s="34"/>
      <c r="Q28" s="20">
        <v>299442.05157360405</v>
      </c>
    </row>
    <row r="29" spans="3:17" ht="15" customHeight="1" x14ac:dyDescent="0.2">
      <c r="C29" s="23" t="s">
        <v>1</v>
      </c>
      <c r="D29" s="19"/>
      <c r="E29" s="55">
        <v>347</v>
      </c>
      <c r="F29" s="20"/>
      <c r="G29" s="21">
        <f t="shared" si="0"/>
        <v>0.34205390059736218</v>
      </c>
      <c r="H29" s="22"/>
      <c r="I29" s="21">
        <f t="shared" si="1"/>
        <v>99.832423161090645</v>
      </c>
      <c r="J29" s="34"/>
      <c r="K29" s="59">
        <v>191.8363305</v>
      </c>
      <c r="L29" s="20"/>
      <c r="M29" s="21">
        <f t="shared" si="2"/>
        <v>8.580216780612151</v>
      </c>
      <c r="N29" s="22"/>
      <c r="O29" s="21">
        <f t="shared" si="3"/>
        <v>66.199186917819603</v>
      </c>
      <c r="P29" s="34"/>
      <c r="Q29" s="20">
        <v>552842.45100864558</v>
      </c>
    </row>
    <row r="30" spans="3:17" ht="15" customHeight="1" x14ac:dyDescent="0.2">
      <c r="C30" s="23" t="s">
        <v>2</v>
      </c>
      <c r="D30" s="19"/>
      <c r="E30" s="55">
        <v>86</v>
      </c>
      <c r="F30" s="20"/>
      <c r="G30" s="21">
        <f t="shared" si="0"/>
        <v>8.477416556591684E-2</v>
      </c>
      <c r="H30" s="22"/>
      <c r="I30" s="21">
        <f t="shared" si="1"/>
        <v>99.917197326656563</v>
      </c>
      <c r="J30" s="34"/>
      <c r="K30" s="59">
        <v>92.934342299999997</v>
      </c>
      <c r="L30" s="20"/>
      <c r="M30" s="21">
        <f t="shared" si="2"/>
        <v>4.1566516687391166</v>
      </c>
      <c r="N30" s="22"/>
      <c r="O30" s="21">
        <f t="shared" si="3"/>
        <v>70.355838586558718</v>
      </c>
      <c r="P30" s="34"/>
      <c r="Q30" s="20">
        <v>1080631.8872093023</v>
      </c>
    </row>
    <row r="31" spans="3:17" ht="15" customHeight="1" x14ac:dyDescent="0.2">
      <c r="C31" s="23" t="s">
        <v>21</v>
      </c>
      <c r="D31" s="19"/>
      <c r="E31" s="55">
        <v>29</v>
      </c>
      <c r="F31" s="20"/>
      <c r="G31" s="21">
        <f t="shared" si="0"/>
        <v>2.8586637225716142E-2</v>
      </c>
      <c r="H31" s="22"/>
      <c r="I31" s="21">
        <f t="shared" si="1"/>
        <v>99.945783963882278</v>
      </c>
      <c r="J31" s="34"/>
      <c r="K31" s="59">
        <v>57.839997850000003</v>
      </c>
      <c r="L31" s="20"/>
      <c r="M31" s="21">
        <f t="shared" si="2"/>
        <v>2.5869954812503089</v>
      </c>
      <c r="N31" s="22"/>
      <c r="O31" s="21">
        <f t="shared" si="3"/>
        <v>72.942834067809031</v>
      </c>
      <c r="P31" s="34"/>
      <c r="Q31" s="20">
        <v>1994482.6844827586</v>
      </c>
    </row>
    <row r="32" spans="3:17" ht="15" customHeight="1" x14ac:dyDescent="0.2">
      <c r="C32" s="23" t="s">
        <v>28</v>
      </c>
      <c r="D32" s="19"/>
      <c r="E32" s="55">
        <v>13</v>
      </c>
      <c r="F32" s="20"/>
      <c r="G32" s="21">
        <f t="shared" si="0"/>
        <v>1.2814699446010686E-2</v>
      </c>
      <c r="H32" s="22"/>
      <c r="I32" s="21">
        <f t="shared" si="1"/>
        <v>99.958598663328289</v>
      </c>
      <c r="J32" s="34"/>
      <c r="K32" s="59">
        <v>21.428859679999999</v>
      </c>
      <c r="L32" s="20"/>
      <c r="M32" s="21">
        <f t="shared" si="2"/>
        <v>0.95844338210857893</v>
      </c>
      <c r="N32" s="22"/>
      <c r="O32" s="21">
        <f t="shared" si="3"/>
        <v>73.901277449917615</v>
      </c>
      <c r="P32" s="34"/>
      <c r="Q32" s="20">
        <v>1648373.8215384616</v>
      </c>
    </row>
    <row r="33" spans="3:17" ht="15" customHeight="1" x14ac:dyDescent="0.2">
      <c r="C33" s="18" t="s">
        <v>29</v>
      </c>
      <c r="D33" s="19"/>
      <c r="E33" s="55">
        <v>42</v>
      </c>
      <c r="F33" s="20"/>
      <c r="G33" s="21">
        <f t="shared" si="0"/>
        <v>4.1401336671726831E-2</v>
      </c>
      <c r="H33" s="22"/>
      <c r="I33" s="21">
        <f>I32+G33</f>
        <v>100.00000000000001</v>
      </c>
      <c r="J33" s="34"/>
      <c r="K33" s="59">
        <v>583.51476341</v>
      </c>
      <c r="L33" s="20"/>
      <c r="M33" s="21">
        <f t="shared" si="2"/>
        <v>26.09872255008241</v>
      </c>
      <c r="N33" s="22"/>
      <c r="O33" s="21">
        <f>O32+M33</f>
        <v>100.00000000000003</v>
      </c>
      <c r="P33" s="34"/>
      <c r="Q33" s="20">
        <v>13893208.652619047</v>
      </c>
    </row>
    <row r="34" spans="3:17" ht="17.100000000000001" customHeight="1" x14ac:dyDescent="0.2">
      <c r="C34" s="68" t="s">
        <v>11</v>
      </c>
      <c r="D34" s="68"/>
      <c r="E34" s="69">
        <v>101446</v>
      </c>
      <c r="F34" s="70"/>
      <c r="G34" s="71">
        <f>(E34/E$34)*100</f>
        <v>100</v>
      </c>
      <c r="H34" s="72"/>
      <c r="I34" s="73"/>
      <c r="J34" s="73"/>
      <c r="K34" s="74">
        <v>2235.7981785899997</v>
      </c>
      <c r="L34" s="70"/>
      <c r="M34" s="71">
        <f>(K34/K$34)*100</f>
        <v>100</v>
      </c>
      <c r="N34" s="72"/>
      <c r="O34" s="73"/>
      <c r="P34" s="73"/>
      <c r="Q34" s="70">
        <v>22039.293600437668</v>
      </c>
    </row>
    <row r="35" spans="3:17" ht="5.0999999999999996" customHeight="1" x14ac:dyDescent="0.2">
      <c r="M35" s="9"/>
    </row>
    <row r="36" spans="3:17" ht="12.95" customHeight="1" x14ac:dyDescent="0.2">
      <c r="C36" s="61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5" tint="0.79998168889431442"/>
  </sheetPr>
  <dimension ref="A1:Q43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254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896</v>
      </c>
      <c r="F13" s="20"/>
      <c r="G13" s="21">
        <f>(E13/E$34)*100</f>
        <v>0.29890379701229641</v>
      </c>
      <c r="H13" s="22"/>
      <c r="I13" s="21">
        <f>G13</f>
        <v>0.29890379701229641</v>
      </c>
      <c r="J13" s="33"/>
      <c r="K13" s="59">
        <v>146.15331157</v>
      </c>
      <c r="L13" s="20"/>
      <c r="M13" s="21">
        <f>(K13/K$34)*100</f>
        <v>0.52839816159453012</v>
      </c>
      <c r="N13" s="22"/>
      <c r="O13" s="21">
        <f>M13</f>
        <v>0.52839816159453012</v>
      </c>
      <c r="P13" s="33"/>
      <c r="Q13" s="20">
        <v>163117.53523437498</v>
      </c>
    </row>
    <row r="14" spans="1:17" ht="15" customHeight="1" x14ac:dyDescent="0.2">
      <c r="C14" s="23" t="s">
        <v>14</v>
      </c>
      <c r="D14" s="19"/>
      <c r="E14" s="55">
        <v>22444</v>
      </c>
      <c r="F14" s="20"/>
      <c r="G14" s="21">
        <f t="shared" ref="G14:G33" si="0">(E14/E$34)*100</f>
        <v>7.4872732367678356</v>
      </c>
      <c r="H14" s="22"/>
      <c r="I14" s="21">
        <f t="shared" ref="I14:I32" si="1">I13+G14</f>
        <v>7.7861770337801319</v>
      </c>
      <c r="J14" s="34"/>
      <c r="K14" s="59">
        <v>275.71460123000003</v>
      </c>
      <c r="L14" s="20"/>
      <c r="M14" s="21">
        <f t="shared" ref="M14:M33" si="2">(K14/K$34)*100</f>
        <v>0.99681004042747468</v>
      </c>
      <c r="N14" s="22"/>
      <c r="O14" s="21">
        <f t="shared" ref="O14:O32" si="3">O13+M14</f>
        <v>1.5252082020220048</v>
      </c>
      <c r="P14" s="34"/>
      <c r="Q14" s="20">
        <v>12284.557174746036</v>
      </c>
    </row>
    <row r="15" spans="1:17" ht="15" customHeight="1" x14ac:dyDescent="0.2">
      <c r="C15" s="23" t="s">
        <v>27</v>
      </c>
      <c r="D15" s="19"/>
      <c r="E15" s="55">
        <v>57284</v>
      </c>
      <c r="F15" s="20"/>
      <c r="G15" s="21">
        <f t="shared" si="0"/>
        <v>19.109827129522756</v>
      </c>
      <c r="H15" s="22"/>
      <c r="I15" s="21">
        <f t="shared" si="1"/>
        <v>26.896004163302887</v>
      </c>
      <c r="J15" s="34"/>
      <c r="K15" s="59">
        <v>416.17874899999998</v>
      </c>
      <c r="L15" s="20"/>
      <c r="M15" s="21">
        <f t="shared" si="2"/>
        <v>1.5046397752060965</v>
      </c>
      <c r="N15" s="22"/>
      <c r="O15" s="21">
        <f t="shared" si="3"/>
        <v>3.0298479772281013</v>
      </c>
      <c r="P15" s="34"/>
      <c r="Q15" s="20">
        <v>7265.1831052300813</v>
      </c>
    </row>
    <row r="16" spans="1:17" ht="15" customHeight="1" x14ac:dyDescent="0.2">
      <c r="C16" s="23" t="s">
        <v>23</v>
      </c>
      <c r="D16" s="19"/>
      <c r="E16" s="55">
        <v>48267</v>
      </c>
      <c r="F16" s="20"/>
      <c r="G16" s="21">
        <f t="shared" si="0"/>
        <v>16.101774074098785</v>
      </c>
      <c r="H16" s="22"/>
      <c r="I16" s="21">
        <f t="shared" si="1"/>
        <v>42.997778237401675</v>
      </c>
      <c r="J16" s="34"/>
      <c r="K16" s="59">
        <v>539.98589294999999</v>
      </c>
      <c r="L16" s="20"/>
      <c r="M16" s="21">
        <f t="shared" si="2"/>
        <v>1.9522482936358467</v>
      </c>
      <c r="N16" s="22"/>
      <c r="O16" s="21">
        <f t="shared" si="3"/>
        <v>4.9820962708639485</v>
      </c>
      <c r="P16" s="34"/>
      <c r="Q16" s="20">
        <v>11187.475769159053</v>
      </c>
    </row>
    <row r="17" spans="3:17" ht="15" customHeight="1" x14ac:dyDescent="0.2">
      <c r="C17" s="24" t="s">
        <v>15</v>
      </c>
      <c r="D17" s="29"/>
      <c r="E17" s="56">
        <v>69227</v>
      </c>
      <c r="F17" s="26"/>
      <c r="G17" s="14">
        <f t="shared" si="0"/>
        <v>23.093987897065006</v>
      </c>
      <c r="H17" s="27"/>
      <c r="I17" s="14">
        <f t="shared" si="1"/>
        <v>66.091766134466681</v>
      </c>
      <c r="J17" s="35"/>
      <c r="K17" s="60">
        <v>1174.8496345599999</v>
      </c>
      <c r="L17" s="26"/>
      <c r="M17" s="14">
        <f t="shared" si="2"/>
        <v>4.247515026398724</v>
      </c>
      <c r="N17" s="27"/>
      <c r="O17" s="14">
        <f t="shared" si="3"/>
        <v>9.2296112972626716</v>
      </c>
      <c r="P17" s="35"/>
      <c r="Q17" s="26">
        <v>16970.97425224262</v>
      </c>
    </row>
    <row r="18" spans="3:17" ht="15" customHeight="1" x14ac:dyDescent="0.2">
      <c r="C18" s="23" t="s">
        <v>16</v>
      </c>
      <c r="D18" s="19"/>
      <c r="E18" s="55">
        <v>43579</v>
      </c>
      <c r="F18" s="20"/>
      <c r="G18" s="21">
        <f t="shared" si="0"/>
        <v>14.537866707588021</v>
      </c>
      <c r="H18" s="22"/>
      <c r="I18" s="21">
        <f t="shared" si="1"/>
        <v>80.629632842054704</v>
      </c>
      <c r="J18" s="34"/>
      <c r="K18" s="59">
        <v>1354.8281989100001</v>
      </c>
      <c r="L18" s="20"/>
      <c r="M18" s="21">
        <f t="shared" si="2"/>
        <v>4.8982039605554757</v>
      </c>
      <c r="N18" s="22"/>
      <c r="O18" s="21">
        <f t="shared" si="3"/>
        <v>14.127815257818147</v>
      </c>
      <c r="P18" s="34"/>
      <c r="Q18" s="20">
        <v>31089.015326418688</v>
      </c>
    </row>
    <row r="19" spans="3:17" ht="15" customHeight="1" x14ac:dyDescent="0.2">
      <c r="C19" s="23" t="s">
        <v>17</v>
      </c>
      <c r="D19" s="19"/>
      <c r="E19" s="55">
        <v>27624</v>
      </c>
      <c r="F19" s="20"/>
      <c r="G19" s="21">
        <f t="shared" si="0"/>
        <v>9.2153108132451749</v>
      </c>
      <c r="H19" s="22"/>
      <c r="I19" s="21">
        <f t="shared" si="1"/>
        <v>89.844943655299886</v>
      </c>
      <c r="J19" s="34"/>
      <c r="K19" s="59">
        <v>1617.31657372</v>
      </c>
      <c r="L19" s="20"/>
      <c r="M19" s="21">
        <f t="shared" si="2"/>
        <v>5.8471963111195642</v>
      </c>
      <c r="N19" s="22"/>
      <c r="O19" s="21">
        <f t="shared" si="3"/>
        <v>19.97501156893771</v>
      </c>
      <c r="P19" s="34"/>
      <c r="Q19" s="20">
        <v>58547.515700839853</v>
      </c>
    </row>
    <row r="20" spans="3:17" ht="15" customHeight="1" x14ac:dyDescent="0.2">
      <c r="C20" s="23" t="s">
        <v>22</v>
      </c>
      <c r="D20" s="19"/>
      <c r="E20" s="55">
        <v>19249</v>
      </c>
      <c r="F20" s="20"/>
      <c r="G20" s="21">
        <f t="shared" si="0"/>
        <v>6.4214276659483192</v>
      </c>
      <c r="H20" s="22"/>
      <c r="I20" s="21">
        <f t="shared" si="1"/>
        <v>96.266371321248201</v>
      </c>
      <c r="J20" s="34"/>
      <c r="K20" s="59">
        <v>2696.0722604399998</v>
      </c>
      <c r="L20" s="20"/>
      <c r="M20" s="21">
        <f t="shared" si="2"/>
        <v>9.7472962510342729</v>
      </c>
      <c r="N20" s="22"/>
      <c r="O20" s="21">
        <f t="shared" si="3"/>
        <v>29.722307819971981</v>
      </c>
      <c r="P20" s="34"/>
      <c r="Q20" s="20">
        <v>140062.97783988775</v>
      </c>
    </row>
    <row r="21" spans="3:17" ht="15" customHeight="1" x14ac:dyDescent="0.2">
      <c r="C21" s="23" t="s">
        <v>24</v>
      </c>
      <c r="D21" s="19"/>
      <c r="E21" s="55">
        <v>3996</v>
      </c>
      <c r="F21" s="20"/>
      <c r="G21" s="21">
        <f t="shared" si="0"/>
        <v>1.3330575589968041</v>
      </c>
      <c r="H21" s="22"/>
      <c r="I21" s="21">
        <f t="shared" si="1"/>
        <v>97.599428880245</v>
      </c>
      <c r="J21" s="34"/>
      <c r="K21" s="59">
        <v>1292.6854327799999</v>
      </c>
      <c r="L21" s="20"/>
      <c r="M21" s="21">
        <f t="shared" si="2"/>
        <v>4.6735349261917616</v>
      </c>
      <c r="N21" s="22"/>
      <c r="O21" s="21">
        <f t="shared" si="3"/>
        <v>34.395842746163744</v>
      </c>
      <c r="P21" s="34"/>
      <c r="Q21" s="20">
        <v>323494.85304804804</v>
      </c>
    </row>
    <row r="22" spans="3:17" ht="15" customHeight="1" x14ac:dyDescent="0.2">
      <c r="C22" s="28" t="s">
        <v>25</v>
      </c>
      <c r="D22" s="29"/>
      <c r="E22" s="56">
        <v>1038</v>
      </c>
      <c r="F22" s="26"/>
      <c r="G22" s="14">
        <f t="shared" si="0"/>
        <v>0.34627471127094162</v>
      </c>
      <c r="H22" s="27"/>
      <c r="I22" s="14">
        <f t="shared" si="1"/>
        <v>97.945703591515937</v>
      </c>
      <c r="J22" s="35"/>
      <c r="K22" s="60">
        <v>568.51525641000001</v>
      </c>
      <c r="L22" s="26"/>
      <c r="M22" s="14">
        <f t="shared" si="2"/>
        <v>2.0553924717717353</v>
      </c>
      <c r="N22" s="27"/>
      <c r="O22" s="14">
        <f t="shared" si="3"/>
        <v>36.451235217935476</v>
      </c>
      <c r="P22" s="35"/>
      <c r="Q22" s="26">
        <v>547702.55916184967</v>
      </c>
    </row>
    <row r="23" spans="3:17" ht="15" customHeight="1" x14ac:dyDescent="0.2">
      <c r="C23" s="23" t="s">
        <v>31</v>
      </c>
      <c r="D23" s="19"/>
      <c r="E23" s="55">
        <v>1049</v>
      </c>
      <c r="F23" s="20"/>
      <c r="G23" s="21">
        <f t="shared" si="0"/>
        <v>0.34994428913604797</v>
      </c>
      <c r="H23" s="22"/>
      <c r="I23" s="21">
        <f t="shared" si="1"/>
        <v>98.295647880651984</v>
      </c>
      <c r="J23" s="34"/>
      <c r="K23" s="59">
        <v>636.55738119</v>
      </c>
      <c r="L23" s="20"/>
      <c r="M23" s="21">
        <f t="shared" si="2"/>
        <v>2.3013898649099525</v>
      </c>
      <c r="N23" s="22"/>
      <c r="O23" s="21">
        <f t="shared" si="3"/>
        <v>38.752625082845427</v>
      </c>
      <c r="P23" s="34"/>
      <c r="Q23" s="20">
        <v>606823.05165872269</v>
      </c>
    </row>
    <row r="24" spans="3:17" ht="15" customHeight="1" x14ac:dyDescent="0.2">
      <c r="C24" s="23" t="s">
        <v>32</v>
      </c>
      <c r="D24" s="19"/>
      <c r="E24" s="55">
        <v>1062</v>
      </c>
      <c r="F24" s="20"/>
      <c r="G24" s="21">
        <f t="shared" si="0"/>
        <v>0.35428106297662809</v>
      </c>
      <c r="H24" s="22"/>
      <c r="I24" s="21">
        <f t="shared" si="1"/>
        <v>98.649928943628609</v>
      </c>
      <c r="J24" s="34"/>
      <c r="K24" s="59">
        <v>848.90628074000006</v>
      </c>
      <c r="L24" s="20"/>
      <c r="M24" s="21">
        <f t="shared" si="2"/>
        <v>3.0691095076161066</v>
      </c>
      <c r="N24" s="22"/>
      <c r="O24" s="21">
        <f t="shared" si="3"/>
        <v>41.821734590461531</v>
      </c>
      <c r="P24" s="34"/>
      <c r="Q24" s="20">
        <v>799346.78035781544</v>
      </c>
    </row>
    <row r="25" spans="3:17" ht="15" customHeight="1" x14ac:dyDescent="0.2">
      <c r="C25" s="23" t="s">
        <v>26</v>
      </c>
      <c r="D25" s="19"/>
      <c r="E25" s="55">
        <v>2105</v>
      </c>
      <c r="F25" s="20"/>
      <c r="G25" s="21">
        <f t="shared" si="0"/>
        <v>0.70222376418625443</v>
      </c>
      <c r="H25" s="22"/>
      <c r="I25" s="21">
        <f t="shared" si="1"/>
        <v>99.352152707814867</v>
      </c>
      <c r="J25" s="34"/>
      <c r="K25" s="59">
        <v>2934.61654245</v>
      </c>
      <c r="L25" s="20"/>
      <c r="M25" s="21">
        <f t="shared" si="2"/>
        <v>10.609721869167473</v>
      </c>
      <c r="N25" s="22"/>
      <c r="O25" s="21">
        <f t="shared" si="3"/>
        <v>52.431456459629004</v>
      </c>
      <c r="P25" s="34"/>
      <c r="Q25" s="20">
        <v>1394117.1223040379</v>
      </c>
    </row>
    <row r="26" spans="3:17" ht="15" customHeight="1" x14ac:dyDescent="0.2">
      <c r="C26" s="23" t="s">
        <v>18</v>
      </c>
      <c r="D26" s="19"/>
      <c r="E26" s="55">
        <v>910</v>
      </c>
      <c r="F26" s="20"/>
      <c r="G26" s="21">
        <f t="shared" si="0"/>
        <v>0.30357416884061356</v>
      </c>
      <c r="H26" s="22"/>
      <c r="I26" s="21">
        <f t="shared" si="1"/>
        <v>99.655726876655478</v>
      </c>
      <c r="J26" s="34"/>
      <c r="K26" s="59">
        <v>2994.1430861499998</v>
      </c>
      <c r="L26" s="20"/>
      <c r="M26" s="21">
        <f t="shared" si="2"/>
        <v>10.824932293887077</v>
      </c>
      <c r="N26" s="22"/>
      <c r="O26" s="21">
        <f t="shared" si="3"/>
        <v>63.256388753516077</v>
      </c>
      <c r="P26" s="34"/>
      <c r="Q26" s="20">
        <v>3290267.1276373621</v>
      </c>
    </row>
    <row r="27" spans="3:17" ht="15" customHeight="1" x14ac:dyDescent="0.2">
      <c r="C27" s="28" t="s">
        <v>19</v>
      </c>
      <c r="D27" s="29"/>
      <c r="E27" s="56">
        <v>313</v>
      </c>
      <c r="F27" s="26"/>
      <c r="G27" s="14">
        <f t="shared" si="0"/>
        <v>0.10441617016166158</v>
      </c>
      <c r="H27" s="27"/>
      <c r="I27" s="14">
        <f t="shared" si="1"/>
        <v>99.760143046817134</v>
      </c>
      <c r="J27" s="35"/>
      <c r="K27" s="60">
        <v>1492.1392559000001</v>
      </c>
      <c r="L27" s="26"/>
      <c r="M27" s="14">
        <f t="shared" si="2"/>
        <v>5.3946341084646976</v>
      </c>
      <c r="N27" s="27"/>
      <c r="O27" s="14">
        <f t="shared" si="3"/>
        <v>68.651022861980778</v>
      </c>
      <c r="P27" s="35"/>
      <c r="Q27" s="26">
        <v>4767218.0699680513</v>
      </c>
    </row>
    <row r="28" spans="3:17" ht="15" customHeight="1" x14ac:dyDescent="0.2">
      <c r="C28" s="23" t="s">
        <v>20</v>
      </c>
      <c r="D28" s="19"/>
      <c r="E28" s="55">
        <v>170</v>
      </c>
      <c r="F28" s="20"/>
      <c r="G28" s="21">
        <f t="shared" si="0"/>
        <v>5.6711657915279448E-2</v>
      </c>
      <c r="H28" s="22"/>
      <c r="I28" s="21">
        <f t="shared" si="1"/>
        <v>99.816854704732407</v>
      </c>
      <c r="J28" s="34"/>
      <c r="K28" s="59">
        <v>1430.80015852</v>
      </c>
      <c r="L28" s="20"/>
      <c r="M28" s="21">
        <f t="shared" si="2"/>
        <v>5.1728706332393255</v>
      </c>
      <c r="N28" s="22"/>
      <c r="O28" s="21">
        <f t="shared" si="3"/>
        <v>73.823893495220105</v>
      </c>
      <c r="P28" s="34"/>
      <c r="Q28" s="20">
        <v>8416471.5207058825</v>
      </c>
    </row>
    <row r="29" spans="3:17" ht="15" customHeight="1" x14ac:dyDescent="0.2">
      <c r="C29" s="23" t="s">
        <v>1</v>
      </c>
      <c r="D29" s="19"/>
      <c r="E29" s="55">
        <v>332</v>
      </c>
      <c r="F29" s="20"/>
      <c r="G29" s="21">
        <f t="shared" si="0"/>
        <v>0.11075453192866341</v>
      </c>
      <c r="H29" s="22"/>
      <c r="I29" s="21">
        <f t="shared" si="1"/>
        <v>99.92760923666107</v>
      </c>
      <c r="J29" s="34"/>
      <c r="K29" s="59">
        <v>2749.4250691699999</v>
      </c>
      <c r="L29" s="20"/>
      <c r="M29" s="21">
        <f t="shared" si="2"/>
        <v>9.9401863453195087</v>
      </c>
      <c r="N29" s="22"/>
      <c r="O29" s="21">
        <f t="shared" si="3"/>
        <v>83.764079840539608</v>
      </c>
      <c r="P29" s="34"/>
      <c r="Q29" s="20">
        <v>8281400.8107530121</v>
      </c>
    </row>
    <row r="30" spans="3:17" ht="15" customHeight="1" x14ac:dyDescent="0.2">
      <c r="C30" s="23" t="s">
        <v>2</v>
      </c>
      <c r="D30" s="19"/>
      <c r="E30" s="55">
        <v>113</v>
      </c>
      <c r="F30" s="20"/>
      <c r="G30" s="21">
        <f t="shared" si="0"/>
        <v>3.769657261427399E-2</v>
      </c>
      <c r="H30" s="22"/>
      <c r="I30" s="21">
        <f t="shared" si="1"/>
        <v>99.96530580927535</v>
      </c>
      <c r="J30" s="34"/>
      <c r="K30" s="59">
        <v>1713.7037889400001</v>
      </c>
      <c r="L30" s="20"/>
      <c r="M30" s="21">
        <f t="shared" si="2"/>
        <v>6.1956716674174004</v>
      </c>
      <c r="N30" s="22"/>
      <c r="O30" s="21">
        <f t="shared" si="3"/>
        <v>89.959751507957009</v>
      </c>
      <c r="P30" s="34"/>
      <c r="Q30" s="20">
        <v>15165520.256106196</v>
      </c>
    </row>
    <row r="31" spans="3:17" ht="15" customHeight="1" x14ac:dyDescent="0.2">
      <c r="C31" s="23" t="s">
        <v>21</v>
      </c>
      <c r="D31" s="19"/>
      <c r="E31" s="55">
        <v>48</v>
      </c>
      <c r="F31" s="20"/>
      <c r="G31" s="21">
        <f t="shared" si="0"/>
        <v>1.6012703411373022E-2</v>
      </c>
      <c r="H31" s="22"/>
      <c r="I31" s="21">
        <f t="shared" si="1"/>
        <v>99.981318512686727</v>
      </c>
      <c r="J31" s="34"/>
      <c r="K31" s="59">
        <v>977.53402469000002</v>
      </c>
      <c r="L31" s="20"/>
      <c r="M31" s="21">
        <f t="shared" si="2"/>
        <v>3.5341462741670946</v>
      </c>
      <c r="N31" s="22"/>
      <c r="O31" s="21">
        <f t="shared" si="3"/>
        <v>93.493897782124108</v>
      </c>
      <c r="P31" s="34"/>
      <c r="Q31" s="20">
        <v>20365292.181041669</v>
      </c>
    </row>
    <row r="32" spans="3:17" ht="15" customHeight="1" x14ac:dyDescent="0.2">
      <c r="C32" s="23" t="s">
        <v>28</v>
      </c>
      <c r="D32" s="19"/>
      <c r="E32" s="55">
        <v>12</v>
      </c>
      <c r="F32" s="20"/>
      <c r="G32" s="21">
        <f t="shared" si="0"/>
        <v>4.0031758528432555E-3</v>
      </c>
      <c r="H32" s="22"/>
      <c r="I32" s="21">
        <f t="shared" si="1"/>
        <v>99.985321688539571</v>
      </c>
      <c r="J32" s="34"/>
      <c r="K32" s="59">
        <v>457.40760927000002</v>
      </c>
      <c r="L32" s="20"/>
      <c r="M32" s="21">
        <f t="shared" si="2"/>
        <v>1.6536973212670474</v>
      </c>
      <c r="N32" s="22"/>
      <c r="O32" s="21">
        <f t="shared" si="3"/>
        <v>95.147595103391154</v>
      </c>
      <c r="P32" s="34"/>
      <c r="Q32" s="20">
        <v>38117300.772500001</v>
      </c>
    </row>
    <row r="33" spans="3:17" ht="15" customHeight="1" x14ac:dyDescent="0.2">
      <c r="C33" s="18" t="s">
        <v>29</v>
      </c>
      <c r="D33" s="19"/>
      <c r="E33" s="55">
        <v>44</v>
      </c>
      <c r="F33" s="20"/>
      <c r="G33" s="21">
        <f t="shared" si="0"/>
        <v>1.467831146042527E-2</v>
      </c>
      <c r="H33" s="22"/>
      <c r="I33" s="21">
        <f>I32+G33</f>
        <v>100</v>
      </c>
      <c r="J33" s="34"/>
      <c r="K33" s="59">
        <v>1342.16031823</v>
      </c>
      <c r="L33" s="20"/>
      <c r="M33" s="21">
        <f t="shared" si="2"/>
        <v>4.8524048966088129</v>
      </c>
      <c r="N33" s="22"/>
      <c r="O33" s="21">
        <f>O32+M33</f>
        <v>99.999999999999972</v>
      </c>
      <c r="P33" s="34"/>
      <c r="Q33" s="20">
        <v>30503643.596136365</v>
      </c>
    </row>
    <row r="34" spans="3:17" ht="17.100000000000001" customHeight="1" x14ac:dyDescent="0.2">
      <c r="C34" s="68" t="s">
        <v>11</v>
      </c>
      <c r="D34" s="68"/>
      <c r="E34" s="69">
        <v>299762</v>
      </c>
      <c r="F34" s="70"/>
      <c r="G34" s="71">
        <f>(E34/E$34)*100</f>
        <v>100</v>
      </c>
      <c r="H34" s="72"/>
      <c r="I34" s="73"/>
      <c r="J34" s="73"/>
      <c r="K34" s="74">
        <v>27659.693426820006</v>
      </c>
      <c r="L34" s="70"/>
      <c r="M34" s="71">
        <f>(K34/K$34)*100</f>
        <v>100</v>
      </c>
      <c r="N34" s="72"/>
      <c r="O34" s="73"/>
      <c r="P34" s="73"/>
      <c r="Q34" s="70">
        <v>92272.180686077641</v>
      </c>
    </row>
    <row r="35" spans="3:17" ht="5.0999999999999996" customHeight="1" x14ac:dyDescent="0.2">
      <c r="M35" s="9"/>
    </row>
    <row r="36" spans="3:17" ht="12.95" customHeight="1" x14ac:dyDescent="0.2">
      <c r="I36"/>
      <c r="J36"/>
      <c r="K36"/>
      <c r="L36"/>
      <c r="M36"/>
      <c r="N36"/>
      <c r="O36"/>
    </row>
    <row r="37" spans="3:17" x14ac:dyDescent="0.2">
      <c r="I37"/>
      <c r="J37"/>
      <c r="K37"/>
      <c r="L37"/>
      <c r="M37"/>
      <c r="N37"/>
      <c r="O37"/>
    </row>
    <row r="38" spans="3:17" x14ac:dyDescent="0.2">
      <c r="I38"/>
      <c r="J38"/>
      <c r="K38" s="85"/>
      <c r="L38"/>
      <c r="M38"/>
      <c r="N38"/>
      <c r="O38"/>
    </row>
    <row r="39" spans="3:17" x14ac:dyDescent="0.2">
      <c r="I39"/>
      <c r="J39"/>
      <c r="K39"/>
      <c r="L39"/>
      <c r="M39"/>
      <c r="N39"/>
      <c r="O39"/>
    </row>
    <row r="40" spans="3:17" x14ac:dyDescent="0.2">
      <c r="I40"/>
      <c r="J40"/>
      <c r="K40"/>
      <c r="L40"/>
      <c r="M40"/>
      <c r="N40"/>
      <c r="O40"/>
    </row>
    <row r="41" spans="3:17" x14ac:dyDescent="0.2">
      <c r="I41"/>
      <c r="J41"/>
      <c r="K41"/>
      <c r="L41"/>
      <c r="M41"/>
      <c r="N41"/>
      <c r="O41"/>
    </row>
    <row r="42" spans="3:17" x14ac:dyDescent="0.2">
      <c r="I42"/>
      <c r="J42"/>
      <c r="K42"/>
      <c r="L42"/>
      <c r="M42"/>
      <c r="N42"/>
      <c r="O42"/>
    </row>
    <row r="43" spans="3:17" x14ac:dyDescent="0.2">
      <c r="I43"/>
      <c r="J43"/>
      <c r="K43"/>
      <c r="L43"/>
      <c r="M43"/>
      <c r="N43"/>
      <c r="O43"/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  <c r="B1" s="251"/>
      <c r="C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255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406</v>
      </c>
      <c r="F13" s="20"/>
      <c r="G13" s="21">
        <f>(E13/E$34)*100</f>
        <v>6.975849129221591E-2</v>
      </c>
      <c r="H13" s="22"/>
      <c r="I13" s="21">
        <f>G13</f>
        <v>6.975849129221591E-2</v>
      </c>
      <c r="J13" s="33"/>
      <c r="K13" s="59">
        <v>32.178887809999999</v>
      </c>
      <c r="L13" s="20"/>
      <c r="M13" s="21">
        <f>(K13/K$34)*100</f>
        <v>2.1201366942639761E-2</v>
      </c>
      <c r="N13" s="22"/>
      <c r="O13" s="21">
        <f>M13</f>
        <v>2.1201366942639761E-2</v>
      </c>
      <c r="P13" s="33"/>
      <c r="Q13" s="20">
        <v>79258.344359605908</v>
      </c>
    </row>
    <row r="14" spans="1:17" ht="15" customHeight="1" x14ac:dyDescent="0.2">
      <c r="C14" s="23" t="s">
        <v>14</v>
      </c>
      <c r="D14" s="19"/>
      <c r="E14" s="55">
        <v>18205</v>
      </c>
      <c r="F14" s="20"/>
      <c r="G14" s="21">
        <f t="shared" ref="G14:G33" si="0">(E14/E$34)*100</f>
        <v>3.1279638767851989</v>
      </c>
      <c r="H14" s="22"/>
      <c r="I14" s="21">
        <f t="shared" ref="I14:I32" si="1">I13+G14</f>
        <v>3.1977223680774149</v>
      </c>
      <c r="J14" s="34"/>
      <c r="K14" s="59">
        <v>74.588136610000006</v>
      </c>
      <c r="L14" s="20"/>
      <c r="M14" s="21">
        <f t="shared" ref="M14:M33" si="2">(K14/K$34)*100</f>
        <v>4.9143104732939896E-2</v>
      </c>
      <c r="N14" s="22"/>
      <c r="O14" s="21">
        <f t="shared" ref="O14:O32" si="3">O13+M14</f>
        <v>7.0344471675579653E-2</v>
      </c>
      <c r="P14" s="34"/>
      <c r="Q14" s="20">
        <v>4097.1236808569074</v>
      </c>
    </row>
    <row r="15" spans="1:17" ht="15" customHeight="1" x14ac:dyDescent="0.2">
      <c r="C15" s="23" t="s">
        <v>27</v>
      </c>
      <c r="D15" s="19"/>
      <c r="E15" s="55">
        <v>68399</v>
      </c>
      <c r="F15" s="20"/>
      <c r="G15" s="21">
        <f t="shared" si="0"/>
        <v>11.752243955409547</v>
      </c>
      <c r="H15" s="22"/>
      <c r="I15" s="21">
        <f t="shared" si="1"/>
        <v>14.949966323486962</v>
      </c>
      <c r="J15" s="34"/>
      <c r="K15" s="59">
        <v>575.94562986000005</v>
      </c>
      <c r="L15" s="20"/>
      <c r="M15" s="21">
        <f t="shared" si="2"/>
        <v>0.37946726778658174</v>
      </c>
      <c r="N15" s="22"/>
      <c r="O15" s="21">
        <f t="shared" si="3"/>
        <v>0.44981173946216141</v>
      </c>
      <c r="P15" s="34"/>
      <c r="Q15" s="20">
        <v>8420.3808514744378</v>
      </c>
    </row>
    <row r="16" spans="1:17" ht="15" customHeight="1" x14ac:dyDescent="0.2">
      <c r="C16" s="23" t="s">
        <v>23</v>
      </c>
      <c r="D16" s="19"/>
      <c r="E16" s="55">
        <v>68873</v>
      </c>
      <c r="F16" s="20"/>
      <c r="G16" s="21">
        <f t="shared" si="0"/>
        <v>11.833686134898489</v>
      </c>
      <c r="H16" s="22"/>
      <c r="I16" s="21">
        <f t="shared" si="1"/>
        <v>26.783652458385451</v>
      </c>
      <c r="J16" s="34"/>
      <c r="K16" s="59">
        <v>985.87391059000004</v>
      </c>
      <c r="L16" s="20"/>
      <c r="M16" s="21">
        <f t="shared" si="2"/>
        <v>0.6495524227253836</v>
      </c>
      <c r="N16" s="22"/>
      <c r="O16" s="21">
        <f t="shared" si="3"/>
        <v>1.099364162187545</v>
      </c>
      <c r="P16" s="34"/>
      <c r="Q16" s="20">
        <v>14314.37443686205</v>
      </c>
    </row>
    <row r="17" spans="3:17" ht="15" customHeight="1" x14ac:dyDescent="0.2">
      <c r="C17" s="24" t="s">
        <v>15</v>
      </c>
      <c r="D17" s="29"/>
      <c r="E17" s="56">
        <v>120312</v>
      </c>
      <c r="F17" s="26"/>
      <c r="G17" s="14">
        <f t="shared" si="0"/>
        <v>20.671880798889362</v>
      </c>
      <c r="H17" s="27"/>
      <c r="I17" s="14">
        <f t="shared" si="1"/>
        <v>47.455533257274809</v>
      </c>
      <c r="J17" s="35"/>
      <c r="K17" s="60">
        <v>2822.8551833699998</v>
      </c>
      <c r="L17" s="26"/>
      <c r="M17" s="14">
        <f t="shared" si="2"/>
        <v>1.8598650432524073</v>
      </c>
      <c r="N17" s="27"/>
      <c r="O17" s="14">
        <f t="shared" si="3"/>
        <v>2.9592292054399523</v>
      </c>
      <c r="P17" s="35"/>
      <c r="Q17" s="26">
        <v>23462.789940903651</v>
      </c>
    </row>
    <row r="18" spans="3:17" ht="15" customHeight="1" x14ac:dyDescent="0.2">
      <c r="C18" s="23" t="s">
        <v>16</v>
      </c>
      <c r="D18" s="19"/>
      <c r="E18" s="55">
        <v>95171</v>
      </c>
      <c r="F18" s="20"/>
      <c r="G18" s="21">
        <f t="shared" si="0"/>
        <v>16.352180726038128</v>
      </c>
      <c r="H18" s="22"/>
      <c r="I18" s="21">
        <f t="shared" si="1"/>
        <v>63.807713983312937</v>
      </c>
      <c r="J18" s="34"/>
      <c r="K18" s="59">
        <v>3725.7159403700002</v>
      </c>
      <c r="L18" s="20"/>
      <c r="M18" s="21">
        <f t="shared" si="2"/>
        <v>2.454723458505589</v>
      </c>
      <c r="N18" s="22"/>
      <c r="O18" s="21">
        <f t="shared" si="3"/>
        <v>5.4139526639455413</v>
      </c>
      <c r="P18" s="34"/>
      <c r="Q18" s="20">
        <v>39147.596855869961</v>
      </c>
    </row>
    <row r="19" spans="3:17" ht="15" customHeight="1" x14ac:dyDescent="0.2">
      <c r="C19" s="23" t="s">
        <v>17</v>
      </c>
      <c r="D19" s="19"/>
      <c r="E19" s="55">
        <v>78482</v>
      </c>
      <c r="F19" s="20"/>
      <c r="G19" s="21">
        <f t="shared" si="0"/>
        <v>13.484694368462288</v>
      </c>
      <c r="H19" s="22"/>
      <c r="I19" s="21">
        <f t="shared" si="1"/>
        <v>77.292408351775222</v>
      </c>
      <c r="J19" s="34"/>
      <c r="K19" s="59">
        <v>5357.3036386399999</v>
      </c>
      <c r="L19" s="20"/>
      <c r="M19" s="21">
        <f t="shared" si="2"/>
        <v>3.5297105647836808</v>
      </c>
      <c r="N19" s="22"/>
      <c r="O19" s="21">
        <f t="shared" si="3"/>
        <v>8.9436632287292213</v>
      </c>
      <c r="P19" s="34"/>
      <c r="Q19" s="20">
        <v>68261.558556611708</v>
      </c>
    </row>
    <row r="20" spans="3:17" ht="15" customHeight="1" x14ac:dyDescent="0.2">
      <c r="C20" s="23" t="s">
        <v>22</v>
      </c>
      <c r="D20" s="19"/>
      <c r="E20" s="55">
        <v>76182</v>
      </c>
      <c r="F20" s="20"/>
      <c r="G20" s="21">
        <f t="shared" si="0"/>
        <v>13.089510797102447</v>
      </c>
      <c r="H20" s="22"/>
      <c r="I20" s="21">
        <f t="shared" si="1"/>
        <v>90.381919148877671</v>
      </c>
      <c r="J20" s="34"/>
      <c r="K20" s="59">
        <v>11588.039310100001</v>
      </c>
      <c r="L20" s="20"/>
      <c r="M20" s="21">
        <f t="shared" si="2"/>
        <v>7.6348901493983687</v>
      </c>
      <c r="N20" s="22"/>
      <c r="O20" s="21">
        <f t="shared" si="3"/>
        <v>16.578553378127591</v>
      </c>
      <c r="P20" s="34"/>
      <c r="Q20" s="20">
        <v>152109.93817568454</v>
      </c>
    </row>
    <row r="21" spans="3:17" ht="15" customHeight="1" x14ac:dyDescent="0.2">
      <c r="C21" s="23" t="s">
        <v>24</v>
      </c>
      <c r="D21" s="19"/>
      <c r="E21" s="55">
        <v>20792</v>
      </c>
      <c r="F21" s="20"/>
      <c r="G21" s="21">
        <f t="shared" si="0"/>
        <v>3.5724594850929887</v>
      </c>
      <c r="H21" s="22"/>
      <c r="I21" s="21">
        <f t="shared" si="1"/>
        <v>93.954378633970663</v>
      </c>
      <c r="J21" s="34"/>
      <c r="K21" s="59">
        <v>6658.6899643400002</v>
      </c>
      <c r="L21" s="20"/>
      <c r="M21" s="21">
        <f t="shared" si="2"/>
        <v>4.3871413494711833</v>
      </c>
      <c r="N21" s="22"/>
      <c r="O21" s="21">
        <f t="shared" si="3"/>
        <v>20.965694727598773</v>
      </c>
      <c r="P21" s="34"/>
      <c r="Q21" s="20">
        <v>320252.4992468257</v>
      </c>
    </row>
    <row r="22" spans="3:17" ht="15" customHeight="1" x14ac:dyDescent="0.2">
      <c r="C22" s="28" t="s">
        <v>25</v>
      </c>
      <c r="D22" s="29"/>
      <c r="E22" s="56">
        <v>5939</v>
      </c>
      <c r="F22" s="26"/>
      <c r="G22" s="14">
        <f t="shared" si="0"/>
        <v>1.0204327088287446</v>
      </c>
      <c r="H22" s="27"/>
      <c r="I22" s="14">
        <f t="shared" si="1"/>
        <v>94.974811342799413</v>
      </c>
      <c r="J22" s="35"/>
      <c r="K22" s="60">
        <v>2748.14928693</v>
      </c>
      <c r="L22" s="26"/>
      <c r="M22" s="14">
        <f t="shared" si="2"/>
        <v>1.8106443513330592</v>
      </c>
      <c r="N22" s="27"/>
      <c r="O22" s="14">
        <f t="shared" si="3"/>
        <v>22.776339078931834</v>
      </c>
      <c r="P22" s="35"/>
      <c r="Q22" s="26">
        <v>462729.29566088563</v>
      </c>
    </row>
    <row r="23" spans="3:17" ht="15" customHeight="1" x14ac:dyDescent="0.2">
      <c r="C23" s="23" t="s">
        <v>31</v>
      </c>
      <c r="D23" s="19"/>
      <c r="E23" s="55">
        <v>5029</v>
      </c>
      <c r="F23" s="20"/>
      <c r="G23" s="21">
        <f t="shared" si="0"/>
        <v>0.86407746972550192</v>
      </c>
      <c r="H23" s="22"/>
      <c r="I23" s="21">
        <f t="shared" si="1"/>
        <v>95.838888812524914</v>
      </c>
      <c r="J23" s="34"/>
      <c r="K23" s="59">
        <v>2979.39850458</v>
      </c>
      <c r="L23" s="20"/>
      <c r="M23" s="21">
        <f t="shared" si="2"/>
        <v>1.9630051025045898</v>
      </c>
      <c r="N23" s="22"/>
      <c r="O23" s="21">
        <f t="shared" si="3"/>
        <v>24.739344181436422</v>
      </c>
      <c r="P23" s="34"/>
      <c r="Q23" s="20">
        <v>592443.52845098427</v>
      </c>
    </row>
    <row r="24" spans="3:17" ht="15" customHeight="1" x14ac:dyDescent="0.2">
      <c r="C24" s="23" t="s">
        <v>32</v>
      </c>
      <c r="D24" s="19"/>
      <c r="E24" s="55">
        <v>5355</v>
      </c>
      <c r="F24" s="20"/>
      <c r="G24" s="21">
        <f t="shared" si="0"/>
        <v>0.92009044549215824</v>
      </c>
      <c r="H24" s="22"/>
      <c r="I24" s="21">
        <f t="shared" si="1"/>
        <v>96.758979258017078</v>
      </c>
      <c r="J24" s="34"/>
      <c r="K24" s="59">
        <v>4265.4495032200002</v>
      </c>
      <c r="L24" s="20"/>
      <c r="M24" s="21">
        <f t="shared" si="2"/>
        <v>2.8103320607918705</v>
      </c>
      <c r="N24" s="22"/>
      <c r="O24" s="21">
        <f t="shared" si="3"/>
        <v>27.549676242228294</v>
      </c>
      <c r="P24" s="34"/>
      <c r="Q24" s="20">
        <v>796535.8549430439</v>
      </c>
    </row>
    <row r="25" spans="3:17" ht="15" customHeight="1" x14ac:dyDescent="0.2">
      <c r="C25" s="23" t="s">
        <v>26</v>
      </c>
      <c r="D25" s="19"/>
      <c r="E25" s="55">
        <v>10682</v>
      </c>
      <c r="F25" s="20"/>
      <c r="G25" s="21">
        <f t="shared" si="0"/>
        <v>1.8353699605503704</v>
      </c>
      <c r="H25" s="22"/>
      <c r="I25" s="21">
        <f t="shared" si="1"/>
        <v>98.594349218567444</v>
      </c>
      <c r="J25" s="34"/>
      <c r="K25" s="59">
        <v>14208.75335293</v>
      </c>
      <c r="L25" s="20"/>
      <c r="M25" s="21">
        <f t="shared" si="2"/>
        <v>9.3615725755231427</v>
      </c>
      <c r="N25" s="22"/>
      <c r="O25" s="21">
        <f t="shared" si="3"/>
        <v>36.911248817751435</v>
      </c>
      <c r="P25" s="34"/>
      <c r="Q25" s="20">
        <v>1330158.5239589964</v>
      </c>
    </row>
    <row r="26" spans="3:17" ht="15" customHeight="1" x14ac:dyDescent="0.2">
      <c r="C26" s="23" t="s">
        <v>18</v>
      </c>
      <c r="D26" s="19"/>
      <c r="E26" s="55">
        <v>4014</v>
      </c>
      <c r="F26" s="20"/>
      <c r="G26" s="21">
        <f t="shared" si="0"/>
        <v>0.68968124149496224</v>
      </c>
      <c r="H26" s="22"/>
      <c r="I26" s="21">
        <f t="shared" si="1"/>
        <v>99.284030460062411</v>
      </c>
      <c r="J26" s="34"/>
      <c r="K26" s="59">
        <v>12060.896499840001</v>
      </c>
      <c r="L26" s="20"/>
      <c r="M26" s="21">
        <f t="shared" si="2"/>
        <v>7.9464366158373876</v>
      </c>
      <c r="N26" s="22"/>
      <c r="O26" s="21">
        <f t="shared" si="3"/>
        <v>44.85768543358882</v>
      </c>
      <c r="P26" s="34"/>
      <c r="Q26" s="20">
        <v>3004707.6481913305</v>
      </c>
    </row>
    <row r="27" spans="3:17" ht="15" customHeight="1" x14ac:dyDescent="0.2">
      <c r="C27" s="28" t="s">
        <v>19</v>
      </c>
      <c r="D27" s="29"/>
      <c r="E27" s="56">
        <v>1406</v>
      </c>
      <c r="F27" s="26"/>
      <c r="G27" s="14">
        <f t="shared" si="0"/>
        <v>0.24157743536171325</v>
      </c>
      <c r="H27" s="27"/>
      <c r="I27" s="14">
        <f t="shared" si="1"/>
        <v>99.52560789542413</v>
      </c>
      <c r="J27" s="35"/>
      <c r="K27" s="60">
        <v>7813.9412698200003</v>
      </c>
      <c r="L27" s="26"/>
      <c r="M27" s="14">
        <f t="shared" si="2"/>
        <v>5.1482896832191756</v>
      </c>
      <c r="N27" s="27"/>
      <c r="O27" s="14">
        <f t="shared" si="3"/>
        <v>50.005975116807996</v>
      </c>
      <c r="P27" s="35"/>
      <c r="Q27" s="26">
        <v>5557568.4707112378</v>
      </c>
    </row>
    <row r="28" spans="3:17" ht="15" customHeight="1" x14ac:dyDescent="0.2">
      <c r="C28" s="23" t="s">
        <v>20</v>
      </c>
      <c r="D28" s="19"/>
      <c r="E28" s="55">
        <v>706</v>
      </c>
      <c r="F28" s="20"/>
      <c r="G28" s="21">
        <f t="shared" si="0"/>
        <v>0.12130417451306512</v>
      </c>
      <c r="H28" s="22"/>
      <c r="I28" s="21">
        <f t="shared" si="1"/>
        <v>99.646912069937201</v>
      </c>
      <c r="J28" s="34"/>
      <c r="K28" s="59">
        <v>5753.1228981699996</v>
      </c>
      <c r="L28" s="20"/>
      <c r="M28" s="21">
        <f t="shared" si="2"/>
        <v>3.7904998566265018</v>
      </c>
      <c r="N28" s="22"/>
      <c r="O28" s="21">
        <f t="shared" si="3"/>
        <v>53.796474973434499</v>
      </c>
      <c r="P28" s="34"/>
      <c r="Q28" s="20">
        <v>8148899.2891926346</v>
      </c>
    </row>
    <row r="29" spans="3:17" ht="15" customHeight="1" x14ac:dyDescent="0.2">
      <c r="C29" s="23" t="s">
        <v>1</v>
      </c>
      <c r="D29" s="19"/>
      <c r="E29" s="55">
        <v>1286</v>
      </c>
      <c r="F29" s="20"/>
      <c r="G29" s="21">
        <f t="shared" si="0"/>
        <v>0.22095916207337357</v>
      </c>
      <c r="H29" s="22"/>
      <c r="I29" s="21">
        <f t="shared" si="1"/>
        <v>99.867871232010572</v>
      </c>
      <c r="J29" s="34"/>
      <c r="K29" s="59">
        <v>17138.574889489999</v>
      </c>
      <c r="L29" s="20"/>
      <c r="M29" s="21">
        <f t="shared" si="2"/>
        <v>11.291913420111122</v>
      </c>
      <c r="N29" s="22"/>
      <c r="O29" s="21">
        <f t="shared" si="3"/>
        <v>65.088388393545614</v>
      </c>
      <c r="P29" s="34"/>
      <c r="Q29" s="20">
        <v>13327041.127130637</v>
      </c>
    </row>
    <row r="30" spans="3:17" ht="15" customHeight="1" x14ac:dyDescent="0.2">
      <c r="C30" s="23" t="s">
        <v>2</v>
      </c>
      <c r="D30" s="19"/>
      <c r="E30" s="55">
        <v>395</v>
      </c>
      <c r="F30" s="20"/>
      <c r="G30" s="21">
        <f t="shared" si="0"/>
        <v>6.7868482907451455E-2</v>
      </c>
      <c r="H30" s="22"/>
      <c r="I30" s="21">
        <f t="shared" si="1"/>
        <v>99.935739714918029</v>
      </c>
      <c r="J30" s="34"/>
      <c r="K30" s="59">
        <v>11609.810733849999</v>
      </c>
      <c r="L30" s="20"/>
      <c r="M30" s="21">
        <f t="shared" si="2"/>
        <v>7.6492344594476416</v>
      </c>
      <c r="N30" s="22"/>
      <c r="O30" s="21">
        <f t="shared" si="3"/>
        <v>72.737622852993255</v>
      </c>
      <c r="P30" s="34"/>
      <c r="Q30" s="20">
        <v>29391925.908481013</v>
      </c>
    </row>
    <row r="31" spans="3:17" ht="15" customHeight="1" x14ac:dyDescent="0.2">
      <c r="C31" s="23" t="s">
        <v>21</v>
      </c>
      <c r="D31" s="19"/>
      <c r="E31" s="55">
        <v>143</v>
      </c>
      <c r="F31" s="20"/>
      <c r="G31" s="21">
        <f t="shared" si="0"/>
        <v>2.457010900193812E-2</v>
      </c>
      <c r="H31" s="22"/>
      <c r="I31" s="21">
        <f t="shared" si="1"/>
        <v>99.960309823919971</v>
      </c>
      <c r="J31" s="34"/>
      <c r="K31" s="59">
        <v>7536.3505465600001</v>
      </c>
      <c r="L31" s="20"/>
      <c r="M31" s="21">
        <f t="shared" si="2"/>
        <v>4.9653963893782658</v>
      </c>
      <c r="N31" s="22"/>
      <c r="O31" s="21">
        <f t="shared" si="3"/>
        <v>77.703019242371525</v>
      </c>
      <c r="P31" s="34"/>
      <c r="Q31" s="20">
        <v>52701752.073846154</v>
      </c>
    </row>
    <row r="32" spans="3:17" ht="15" customHeight="1" x14ac:dyDescent="0.2">
      <c r="C32" s="23" t="s">
        <v>28</v>
      </c>
      <c r="D32" s="19"/>
      <c r="E32" s="55">
        <v>61</v>
      </c>
      <c r="F32" s="20"/>
      <c r="G32" s="21">
        <f t="shared" si="0"/>
        <v>1.0480955588239338E-2</v>
      </c>
      <c r="H32" s="22"/>
      <c r="I32" s="21">
        <f t="shared" si="1"/>
        <v>99.970790779508206</v>
      </c>
      <c r="J32" s="34"/>
      <c r="K32" s="59">
        <v>3956.8452613600002</v>
      </c>
      <c r="L32" s="20"/>
      <c r="M32" s="21">
        <f t="shared" si="2"/>
        <v>2.6070052146198988</v>
      </c>
      <c r="N32" s="22"/>
      <c r="O32" s="21">
        <f t="shared" si="3"/>
        <v>80.310024456991428</v>
      </c>
      <c r="P32" s="34"/>
      <c r="Q32" s="20">
        <v>64866315.760000005</v>
      </c>
    </row>
    <row r="33" spans="3:17" ht="15" customHeight="1" x14ac:dyDescent="0.2">
      <c r="C33" s="18" t="s">
        <v>29</v>
      </c>
      <c r="D33" s="19"/>
      <c r="E33" s="55">
        <v>170</v>
      </c>
      <c r="F33" s="20"/>
      <c r="G33" s="21">
        <f t="shared" si="0"/>
        <v>2.9209220491814548E-2</v>
      </c>
      <c r="H33" s="22"/>
      <c r="I33" s="21">
        <f>I32+G33</f>
        <v>100.00000000000001</v>
      </c>
      <c r="J33" s="34"/>
      <c r="K33" s="59">
        <v>29884.936933280002</v>
      </c>
      <c r="L33" s="20"/>
      <c r="M33" s="21">
        <f t="shared" si="2"/>
        <v>19.689975543008572</v>
      </c>
      <c r="N33" s="22"/>
      <c r="O33" s="21">
        <f>O32+M33</f>
        <v>100</v>
      </c>
      <c r="P33" s="34"/>
      <c r="Q33" s="20">
        <v>175793746.66635296</v>
      </c>
    </row>
    <row r="34" spans="3:17" ht="17.100000000000001" customHeight="1" x14ac:dyDescent="0.2">
      <c r="C34" s="68" t="s">
        <v>11</v>
      </c>
      <c r="D34" s="68"/>
      <c r="E34" s="69">
        <v>582008</v>
      </c>
      <c r="F34" s="70"/>
      <c r="G34" s="71">
        <f>(E34/E$34)*100</f>
        <v>100</v>
      </c>
      <c r="H34" s="72"/>
      <c r="I34" s="73"/>
      <c r="J34" s="73"/>
      <c r="K34" s="74">
        <v>151777.42028172</v>
      </c>
      <c r="L34" s="70"/>
      <c r="M34" s="71">
        <f>(K34/K$34)*100</f>
        <v>100</v>
      </c>
      <c r="N34" s="72"/>
      <c r="O34" s="73"/>
      <c r="P34" s="73"/>
      <c r="Q34" s="70">
        <v>260782.36086397438</v>
      </c>
    </row>
    <row r="35" spans="3:17" ht="5.0999999999999996" customHeight="1" x14ac:dyDescent="0.2"/>
    <row r="36" spans="3:17" ht="12.95" customHeight="1" x14ac:dyDescent="0.2">
      <c r="C36" s="51"/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R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8" ht="9.9499999999999993" customHeight="1" x14ac:dyDescent="0.2">
      <c r="A1" s="5"/>
    </row>
    <row r="2" spans="1:18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8" ht="6.95" customHeight="1" x14ac:dyDescent="0.2"/>
    <row r="4" spans="1:18" ht="18" customHeight="1" x14ac:dyDescent="0.2">
      <c r="C4" s="262" t="s">
        <v>273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8" ht="18" customHeight="1" x14ac:dyDescent="0.2">
      <c r="C5" s="263" t="s">
        <v>274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8" ht="6.95" customHeight="1" x14ac:dyDescent="0.2"/>
    <row r="7" spans="1:18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8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8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8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8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  <c r="R11" s="5"/>
    </row>
    <row r="12" spans="1:18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8" ht="15" customHeight="1" x14ac:dyDescent="0.2">
      <c r="C13" s="18">
        <v>0</v>
      </c>
      <c r="D13" s="18"/>
      <c r="E13" s="55">
        <v>4</v>
      </c>
      <c r="F13" s="20"/>
      <c r="G13" s="92">
        <v>1.1965300628178284E-2</v>
      </c>
      <c r="H13" s="93"/>
      <c r="I13" s="92">
        <v>1.1965300628178284E-2</v>
      </c>
      <c r="J13" s="95"/>
      <c r="K13" s="59">
        <v>6.9790700000000004E-3</v>
      </c>
      <c r="L13" s="93"/>
      <c r="M13" s="92">
        <v>1.6228083554173263E-3</v>
      </c>
      <c r="N13" s="93"/>
      <c r="O13" s="92">
        <v>1.6228083554173263E-3</v>
      </c>
      <c r="P13" s="95"/>
      <c r="Q13" s="20">
        <v>1744.7675000000002</v>
      </c>
      <c r="R13" s="5"/>
    </row>
    <row r="14" spans="1:18" ht="15" customHeight="1" x14ac:dyDescent="0.2">
      <c r="C14" s="23" t="s">
        <v>14</v>
      </c>
      <c r="D14" s="19"/>
      <c r="E14" s="55">
        <v>242</v>
      </c>
      <c r="F14" s="20"/>
      <c r="G14" s="21">
        <f t="shared" ref="G14:G15" si="0">(E14/E$34)*100</f>
        <v>0.72390068800478613</v>
      </c>
      <c r="H14" s="22"/>
      <c r="I14" s="92">
        <v>0.73586598863296437</v>
      </c>
      <c r="J14" s="34"/>
      <c r="K14" s="59">
        <v>0.14579426000000001</v>
      </c>
      <c r="L14" s="20"/>
      <c r="M14" s="21">
        <f t="shared" ref="M14:M15" si="1">(K14/K$34)*100</f>
        <v>3.3900812472132544E-2</v>
      </c>
      <c r="N14" s="22"/>
      <c r="O14" s="92">
        <v>3.5523620827549868E-2</v>
      </c>
      <c r="P14" s="34"/>
      <c r="Q14" s="20">
        <v>602.45561983471077</v>
      </c>
      <c r="R14" s="5"/>
    </row>
    <row r="15" spans="1:18" ht="15" customHeight="1" x14ac:dyDescent="0.2">
      <c r="C15" s="23" t="s">
        <v>27</v>
      </c>
      <c r="D15" s="19"/>
      <c r="E15" s="55">
        <v>1706</v>
      </c>
      <c r="F15" s="20"/>
      <c r="G15" s="21">
        <f t="shared" si="0"/>
        <v>5.1032007179180372</v>
      </c>
      <c r="H15" s="22"/>
      <c r="I15" s="21">
        <f t="shared" ref="I15" si="2">I14+G15</f>
        <v>5.8390667065510016</v>
      </c>
      <c r="J15" s="34"/>
      <c r="K15" s="59">
        <v>1.61806366</v>
      </c>
      <c r="L15" s="20"/>
      <c r="M15" s="21">
        <f t="shared" si="1"/>
        <v>0.37624027657626874</v>
      </c>
      <c r="N15" s="22"/>
      <c r="O15" s="21">
        <f t="shared" ref="O15" si="3">O14+M15</f>
        <v>0.41176389740381858</v>
      </c>
      <c r="P15" s="34"/>
      <c r="Q15" s="20">
        <v>948.45466588511135</v>
      </c>
      <c r="R15" s="5"/>
    </row>
    <row r="16" spans="1:18" ht="15" customHeight="1" x14ac:dyDescent="0.2">
      <c r="C16" s="23" t="s">
        <v>23</v>
      </c>
      <c r="D16" s="19"/>
      <c r="E16" s="55">
        <v>2533</v>
      </c>
      <c r="F16" s="20"/>
      <c r="G16" s="21">
        <f t="shared" ref="G16:G25" si="4">(E16/E$34)*100</f>
        <v>7.5770266227938974</v>
      </c>
      <c r="H16" s="22"/>
      <c r="I16" s="21">
        <f t="shared" ref="I16:I25" si="5">I15+G16</f>
        <v>13.4160933293449</v>
      </c>
      <c r="J16" s="34"/>
      <c r="K16" s="59">
        <v>3.9901991200000002</v>
      </c>
      <c r="L16" s="20"/>
      <c r="M16" s="21">
        <f t="shared" ref="M16:M25" si="6">(K16/K$34)*100</f>
        <v>0.92782110964854392</v>
      </c>
      <c r="N16" s="22"/>
      <c r="O16" s="21">
        <f t="shared" ref="O16:O25" si="7">O15+M16</f>
        <v>1.3395850070523625</v>
      </c>
      <c r="P16" s="34"/>
      <c r="Q16" s="20">
        <v>1575.2858744571654</v>
      </c>
      <c r="R16" s="5"/>
    </row>
    <row r="17" spans="3:18" ht="15" customHeight="1" x14ac:dyDescent="0.2">
      <c r="C17" s="24" t="s">
        <v>15</v>
      </c>
      <c r="D17" s="29"/>
      <c r="E17" s="56">
        <v>5932</v>
      </c>
      <c r="F17" s="26"/>
      <c r="G17" s="14">
        <f t="shared" si="4"/>
        <v>17.744540831588392</v>
      </c>
      <c r="H17" s="27"/>
      <c r="I17" s="14">
        <f t="shared" si="5"/>
        <v>31.160634160933292</v>
      </c>
      <c r="J17" s="35"/>
      <c r="K17" s="60">
        <v>16.372016129999999</v>
      </c>
      <c r="L17" s="26"/>
      <c r="M17" s="14">
        <f t="shared" si="6"/>
        <v>3.8069032938186949</v>
      </c>
      <c r="N17" s="27"/>
      <c r="O17" s="14">
        <f t="shared" si="7"/>
        <v>5.1464883008710576</v>
      </c>
      <c r="P17" s="35"/>
      <c r="Q17" s="26">
        <v>2759.9487744436951</v>
      </c>
      <c r="R17" s="5"/>
    </row>
    <row r="18" spans="3:18" ht="15" customHeight="1" x14ac:dyDescent="0.2">
      <c r="C18" s="23" t="s">
        <v>16</v>
      </c>
      <c r="D18" s="19"/>
      <c r="E18" s="55">
        <v>5870</v>
      </c>
      <c r="F18" s="20"/>
      <c r="G18" s="21">
        <f t="shared" si="4"/>
        <v>17.55907867185163</v>
      </c>
      <c r="H18" s="22"/>
      <c r="I18" s="21">
        <f t="shared" si="5"/>
        <v>48.719712832784921</v>
      </c>
      <c r="J18" s="34"/>
      <c r="K18" s="59">
        <v>29.3806966</v>
      </c>
      <c r="L18" s="20"/>
      <c r="M18" s="21">
        <f t="shared" si="6"/>
        <v>6.8317469133367963</v>
      </c>
      <c r="N18" s="22"/>
      <c r="O18" s="21">
        <f t="shared" si="7"/>
        <v>11.978235214207853</v>
      </c>
      <c r="P18" s="34"/>
      <c r="Q18" s="20">
        <v>5005.2294037478705</v>
      </c>
      <c r="R18" s="5"/>
    </row>
    <row r="19" spans="3:18" ht="15" customHeight="1" x14ac:dyDescent="0.2">
      <c r="C19" s="23" t="s">
        <v>17</v>
      </c>
      <c r="D19" s="19"/>
      <c r="E19" s="55">
        <v>5953</v>
      </c>
      <c r="F19" s="20"/>
      <c r="G19" s="21">
        <f t="shared" si="4"/>
        <v>17.807358659886329</v>
      </c>
      <c r="H19" s="22"/>
      <c r="I19" s="21">
        <f t="shared" si="5"/>
        <v>66.527071492671254</v>
      </c>
      <c r="J19" s="34"/>
      <c r="K19" s="59">
        <v>49.711691719999997</v>
      </c>
      <c r="L19" s="20"/>
      <c r="M19" s="21">
        <f t="shared" si="6"/>
        <v>11.559211855612039</v>
      </c>
      <c r="N19" s="22"/>
      <c r="O19" s="21">
        <f t="shared" si="7"/>
        <v>23.537447069819891</v>
      </c>
      <c r="P19" s="34"/>
      <c r="Q19" s="20">
        <v>8350.695736603393</v>
      </c>
      <c r="R19" s="5"/>
    </row>
    <row r="20" spans="3:18" ht="15" customHeight="1" x14ac:dyDescent="0.2">
      <c r="C20" s="23" t="s">
        <v>22</v>
      </c>
      <c r="D20" s="19"/>
      <c r="E20" s="55">
        <v>7081</v>
      </c>
      <c r="F20" s="20"/>
      <c r="G20" s="21">
        <f t="shared" si="4"/>
        <v>21.181573437032604</v>
      </c>
      <c r="H20" s="22"/>
      <c r="I20" s="21">
        <f t="shared" si="5"/>
        <v>87.708644929703866</v>
      </c>
      <c r="J20" s="34"/>
      <c r="K20" s="59">
        <v>122.68614497</v>
      </c>
      <c r="L20" s="20"/>
      <c r="M20" s="21">
        <f t="shared" si="6"/>
        <v>28.527597681533123</v>
      </c>
      <c r="N20" s="22"/>
      <c r="O20" s="21">
        <f t="shared" si="7"/>
        <v>52.065044751353014</v>
      </c>
      <c r="P20" s="34"/>
      <c r="Q20" s="20">
        <v>17326.104359553734</v>
      </c>
      <c r="R20" s="5"/>
    </row>
    <row r="21" spans="3:18" ht="15" customHeight="1" x14ac:dyDescent="0.2">
      <c r="C21" s="23" t="s">
        <v>24</v>
      </c>
      <c r="D21" s="19"/>
      <c r="E21" s="55">
        <v>2125</v>
      </c>
      <c r="F21" s="20"/>
      <c r="G21" s="21">
        <f t="shared" si="4"/>
        <v>6.3565659587197132</v>
      </c>
      <c r="H21" s="22"/>
      <c r="I21" s="21">
        <f t="shared" si="5"/>
        <v>94.065210888423579</v>
      </c>
      <c r="J21" s="34"/>
      <c r="K21" s="59">
        <v>71.042930720000001</v>
      </c>
      <c r="L21" s="20"/>
      <c r="M21" s="21">
        <f t="shared" si="6"/>
        <v>16.519258520941939</v>
      </c>
      <c r="N21" s="22"/>
      <c r="O21" s="21">
        <f t="shared" si="7"/>
        <v>68.58430327229496</v>
      </c>
      <c r="P21" s="34"/>
      <c r="Q21" s="20">
        <v>33431.967397647059</v>
      </c>
      <c r="R21" s="5"/>
    </row>
    <row r="22" spans="3:18" ht="15" customHeight="1" x14ac:dyDescent="0.2">
      <c r="C22" s="28" t="s">
        <v>25</v>
      </c>
      <c r="D22" s="29"/>
      <c r="E22" s="56">
        <v>678</v>
      </c>
      <c r="F22" s="26"/>
      <c r="G22" s="14">
        <f t="shared" si="4"/>
        <v>2.0281184564762187</v>
      </c>
      <c r="H22" s="27"/>
      <c r="I22" s="14">
        <f t="shared" si="5"/>
        <v>96.0933293448998</v>
      </c>
      <c r="J22" s="35"/>
      <c r="K22" s="60">
        <v>32.835535470000003</v>
      </c>
      <c r="L22" s="26"/>
      <c r="M22" s="14">
        <f t="shared" si="6"/>
        <v>7.6350833729018328</v>
      </c>
      <c r="N22" s="27"/>
      <c r="O22" s="14">
        <f t="shared" si="7"/>
        <v>76.219386645196792</v>
      </c>
      <c r="P22" s="35"/>
      <c r="Q22" s="26">
        <v>48429.993318584071</v>
      </c>
      <c r="R22" s="5"/>
    </row>
    <row r="23" spans="3:18" ht="15" customHeight="1" x14ac:dyDescent="0.2">
      <c r="C23" s="23" t="s">
        <v>31</v>
      </c>
      <c r="D23" s="19"/>
      <c r="E23" s="55">
        <v>501</v>
      </c>
      <c r="F23" s="20"/>
      <c r="G23" s="45">
        <f t="shared" si="4"/>
        <v>1.49865390367933</v>
      </c>
      <c r="H23" s="79"/>
      <c r="I23" s="45">
        <f t="shared" si="5"/>
        <v>97.591983248579126</v>
      </c>
      <c r="J23" s="80"/>
      <c r="K23" s="81">
        <v>27.991232159999999</v>
      </c>
      <c r="L23" s="82"/>
      <c r="M23" s="45">
        <f t="shared" si="6"/>
        <v>6.5086616737866461</v>
      </c>
      <c r="N23" s="79"/>
      <c r="O23" s="45">
        <f t="shared" si="7"/>
        <v>82.72804831898344</v>
      </c>
      <c r="P23" s="80"/>
      <c r="Q23" s="82">
        <v>55870.7228742515</v>
      </c>
      <c r="R23" s="5"/>
    </row>
    <row r="24" spans="3:18" ht="15" customHeight="1" x14ac:dyDescent="0.2">
      <c r="C24" s="23" t="s">
        <v>32</v>
      </c>
      <c r="D24" s="19"/>
      <c r="E24" s="55">
        <v>474</v>
      </c>
      <c r="F24" s="20"/>
      <c r="G24" s="21">
        <f t="shared" si="4"/>
        <v>1.4178881244391266</v>
      </c>
      <c r="H24" s="22"/>
      <c r="I24" s="21">
        <f t="shared" si="5"/>
        <v>99.009871373018257</v>
      </c>
      <c r="J24" s="34"/>
      <c r="K24" s="59">
        <v>32.603802780000002</v>
      </c>
      <c r="L24" s="20"/>
      <c r="M24" s="21">
        <f t="shared" si="6"/>
        <v>7.5811997257174175</v>
      </c>
      <c r="N24" s="22"/>
      <c r="O24" s="21">
        <f t="shared" si="7"/>
        <v>90.309248044700851</v>
      </c>
      <c r="P24" s="34"/>
      <c r="Q24" s="20">
        <v>68784.394050632909</v>
      </c>
      <c r="R24" s="5"/>
    </row>
    <row r="25" spans="3:18" ht="15" customHeight="1" x14ac:dyDescent="0.2">
      <c r="C25" s="23" t="s">
        <v>26</v>
      </c>
      <c r="D25" s="19"/>
      <c r="E25" s="55">
        <v>310</v>
      </c>
      <c r="F25" s="20"/>
      <c r="G25" s="21">
        <f t="shared" si="4"/>
        <v>0.92731079868381694</v>
      </c>
      <c r="H25" s="22"/>
      <c r="I25" s="21">
        <f t="shared" si="5"/>
        <v>99.937182171702077</v>
      </c>
      <c r="J25" s="34"/>
      <c r="K25" s="59">
        <v>35.284791779999999</v>
      </c>
      <c r="L25" s="20"/>
      <c r="M25" s="21">
        <f t="shared" si="6"/>
        <v>8.2045967327659124</v>
      </c>
      <c r="N25" s="22"/>
      <c r="O25" s="21">
        <f t="shared" si="7"/>
        <v>98.513844777466758</v>
      </c>
      <c r="P25" s="34"/>
      <c r="Q25" s="20">
        <v>113821.90896774194</v>
      </c>
      <c r="R25" s="5"/>
    </row>
    <row r="26" spans="3:18" ht="15" customHeight="1" x14ac:dyDescent="0.2">
      <c r="C26" s="23" t="s">
        <v>18</v>
      </c>
      <c r="D26" s="19"/>
      <c r="E26" s="55">
        <v>11</v>
      </c>
      <c r="F26" s="20"/>
      <c r="G26" s="21">
        <f t="shared" ref="G26:G33" si="8">(E26/E$34)*100</f>
        <v>3.2904576727490274E-2</v>
      </c>
      <c r="H26" s="22"/>
      <c r="I26" s="21">
        <f t="shared" ref="I26:I33" si="9">I25+G26</f>
        <v>99.970086748429566</v>
      </c>
      <c r="J26" s="34"/>
      <c r="K26" s="59">
        <v>3.3707943</v>
      </c>
      <c r="L26" s="20"/>
      <c r="M26" s="21">
        <f t="shared" ref="M26:M33" si="10">(K26/K$34)*100</f>
        <v>0.78379399467738509</v>
      </c>
      <c r="N26" s="22"/>
      <c r="O26" s="21">
        <f t="shared" ref="O26:O33" si="11">O25+M26</f>
        <v>99.29763877214414</v>
      </c>
      <c r="P26" s="34"/>
      <c r="Q26" s="20">
        <v>306435.84545454546</v>
      </c>
      <c r="R26" s="5"/>
    </row>
    <row r="27" spans="3:18" ht="15" customHeight="1" x14ac:dyDescent="0.2">
      <c r="C27" s="28" t="s">
        <v>19</v>
      </c>
      <c r="D27" s="29"/>
      <c r="E27" s="56">
        <v>4</v>
      </c>
      <c r="F27" s="26"/>
      <c r="G27" s="96">
        <v>1.1965300628178284E-2</v>
      </c>
      <c r="H27" s="94"/>
      <c r="I27" s="96">
        <v>99.982052049057742</v>
      </c>
      <c r="J27" s="97"/>
      <c r="K27" s="60">
        <v>1.3977997499999999</v>
      </c>
      <c r="L27" s="94"/>
      <c r="M27" s="96">
        <v>0.32502340763171161</v>
      </c>
      <c r="N27" s="94"/>
      <c r="O27" s="96">
        <v>99.622662179775858</v>
      </c>
      <c r="P27" s="97"/>
      <c r="Q27" s="26">
        <v>349449.9375</v>
      </c>
      <c r="R27" s="5"/>
    </row>
    <row r="28" spans="3:18" ht="15" customHeight="1" x14ac:dyDescent="0.2">
      <c r="C28" s="23" t="s">
        <v>20</v>
      </c>
      <c r="D28" s="19"/>
      <c r="E28" s="55" t="s">
        <v>50</v>
      </c>
      <c r="F28" s="20"/>
      <c r="G28" s="91" t="s">
        <v>50</v>
      </c>
      <c r="H28" s="22"/>
      <c r="I28" s="91" t="s">
        <v>50</v>
      </c>
      <c r="J28" s="34"/>
      <c r="K28" s="59" t="s">
        <v>50</v>
      </c>
      <c r="L28" s="20"/>
      <c r="M28" s="91" t="s">
        <v>50</v>
      </c>
      <c r="N28" s="22"/>
      <c r="O28" s="91" t="s">
        <v>50</v>
      </c>
      <c r="P28" s="34"/>
      <c r="Q28" s="20" t="s">
        <v>50</v>
      </c>
      <c r="R28" s="5"/>
    </row>
    <row r="29" spans="3:18" ht="15" customHeight="1" x14ac:dyDescent="0.2">
      <c r="C29" s="23" t="s">
        <v>1</v>
      </c>
      <c r="D29" s="19"/>
      <c r="E29" s="55" t="s">
        <v>50</v>
      </c>
      <c r="F29" s="20"/>
      <c r="G29" s="91" t="s">
        <v>50</v>
      </c>
      <c r="H29" s="22"/>
      <c r="I29" s="91" t="s">
        <v>50</v>
      </c>
      <c r="J29" s="34"/>
      <c r="K29" s="59" t="s">
        <v>50</v>
      </c>
      <c r="L29" s="20"/>
      <c r="M29" s="91" t="s">
        <v>50</v>
      </c>
      <c r="N29" s="22"/>
      <c r="O29" s="91" t="s">
        <v>50</v>
      </c>
      <c r="P29" s="34"/>
      <c r="Q29" s="20" t="s">
        <v>50</v>
      </c>
      <c r="R29" s="5"/>
    </row>
    <row r="30" spans="3:18" ht="15" customHeight="1" x14ac:dyDescent="0.2">
      <c r="C30" s="23" t="s">
        <v>2</v>
      </c>
      <c r="D30" s="19"/>
      <c r="E30" s="55" t="s">
        <v>50</v>
      </c>
      <c r="F30" s="20"/>
      <c r="G30" s="91" t="s">
        <v>50</v>
      </c>
      <c r="H30" s="22"/>
      <c r="I30" s="91" t="s">
        <v>50</v>
      </c>
      <c r="J30" s="34"/>
      <c r="K30" s="59" t="s">
        <v>50</v>
      </c>
      <c r="L30" s="20"/>
      <c r="M30" s="91" t="s">
        <v>50</v>
      </c>
      <c r="N30" s="22"/>
      <c r="O30" s="91" t="s">
        <v>50</v>
      </c>
      <c r="P30" s="34"/>
      <c r="Q30" s="20" t="s">
        <v>50</v>
      </c>
    </row>
    <row r="31" spans="3:18" ht="15" customHeight="1" x14ac:dyDescent="0.2">
      <c r="C31" s="23" t="s">
        <v>21</v>
      </c>
      <c r="D31" s="19"/>
      <c r="E31" s="55">
        <v>0</v>
      </c>
      <c r="F31" s="20"/>
      <c r="G31" s="21">
        <f t="shared" si="8"/>
        <v>0</v>
      </c>
      <c r="H31" s="22"/>
      <c r="I31" s="92">
        <v>100</v>
      </c>
      <c r="J31" s="34"/>
      <c r="K31" s="59">
        <v>0</v>
      </c>
      <c r="L31" s="20"/>
      <c r="M31" s="21">
        <f t="shared" si="10"/>
        <v>0</v>
      </c>
      <c r="N31" s="22"/>
      <c r="O31" s="92">
        <v>100</v>
      </c>
      <c r="P31" s="34"/>
      <c r="Q31" s="233" t="s">
        <v>53</v>
      </c>
    </row>
    <row r="32" spans="3:18" ht="15" customHeight="1" x14ac:dyDescent="0.2">
      <c r="C32" s="23" t="s">
        <v>28</v>
      </c>
      <c r="D32" s="19"/>
      <c r="E32" s="55">
        <v>0</v>
      </c>
      <c r="F32" s="20"/>
      <c r="G32" s="21">
        <f t="shared" si="8"/>
        <v>0</v>
      </c>
      <c r="H32" s="22"/>
      <c r="I32" s="21">
        <f t="shared" si="9"/>
        <v>100</v>
      </c>
      <c r="J32" s="34"/>
      <c r="K32" s="59">
        <v>0</v>
      </c>
      <c r="L32" s="20"/>
      <c r="M32" s="21">
        <f t="shared" si="10"/>
        <v>0</v>
      </c>
      <c r="N32" s="22"/>
      <c r="O32" s="21">
        <f t="shared" si="11"/>
        <v>100</v>
      </c>
      <c r="P32" s="34"/>
      <c r="Q32" s="233" t="s">
        <v>53</v>
      </c>
    </row>
    <row r="33" spans="3:17" ht="15" customHeight="1" x14ac:dyDescent="0.2">
      <c r="C33" s="18" t="s">
        <v>29</v>
      </c>
      <c r="D33" s="19"/>
      <c r="E33" s="55">
        <v>0</v>
      </c>
      <c r="F33" s="20"/>
      <c r="G33" s="21">
        <f t="shared" si="8"/>
        <v>0</v>
      </c>
      <c r="H33" s="22"/>
      <c r="I33" s="21">
        <f t="shared" si="9"/>
        <v>100</v>
      </c>
      <c r="J33" s="34"/>
      <c r="K33" s="59">
        <v>0</v>
      </c>
      <c r="L33" s="20"/>
      <c r="M33" s="21">
        <f t="shared" si="10"/>
        <v>0</v>
      </c>
      <c r="N33" s="22"/>
      <c r="O33" s="21">
        <f t="shared" si="11"/>
        <v>100</v>
      </c>
      <c r="P33" s="34"/>
      <c r="Q33" s="233" t="s">
        <v>53</v>
      </c>
    </row>
    <row r="34" spans="3:17" ht="17.100000000000001" customHeight="1" x14ac:dyDescent="0.2">
      <c r="C34" s="68" t="s">
        <v>11</v>
      </c>
      <c r="D34" s="68"/>
      <c r="E34" s="69">
        <v>33430</v>
      </c>
      <c r="F34" s="70"/>
      <c r="G34" s="71">
        <f>(E34/E$34)*100</f>
        <v>100</v>
      </c>
      <c r="H34" s="72"/>
      <c r="I34" s="73"/>
      <c r="J34" s="73"/>
      <c r="K34" s="74">
        <v>430.06125626000005</v>
      </c>
      <c r="L34" s="70"/>
      <c r="M34" s="71">
        <f>(K34/K$34)*100</f>
        <v>100</v>
      </c>
      <c r="N34" s="72"/>
      <c r="O34" s="73"/>
      <c r="P34" s="73"/>
      <c r="Q34" s="70">
        <v>12864.5305492073</v>
      </c>
    </row>
    <row r="35" spans="3:17" ht="5.0999999999999996" customHeight="1" x14ac:dyDescent="0.2"/>
    <row r="36" spans="3:17" ht="12.95" customHeight="1" x14ac:dyDescent="0.2">
      <c r="C36" s="86" t="s">
        <v>54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256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396</v>
      </c>
      <c r="F13" s="20"/>
      <c r="G13" s="21">
        <f>(E13/E$34)*100</f>
        <v>6.925667994669335E-2</v>
      </c>
      <c r="H13" s="22"/>
      <c r="I13" s="21">
        <f>G13</f>
        <v>6.925667994669335E-2</v>
      </c>
      <c r="J13" s="33"/>
      <c r="K13" s="59">
        <v>7.9676813299999996</v>
      </c>
      <c r="L13" s="20"/>
      <c r="M13" s="21">
        <f>(K13/K$34)*100</f>
        <v>2.404021580591921E-2</v>
      </c>
      <c r="N13" s="22"/>
      <c r="O13" s="21">
        <f>M13</f>
        <v>2.404021580591921E-2</v>
      </c>
      <c r="P13" s="33"/>
      <c r="Q13" s="20">
        <v>20120.407398989897</v>
      </c>
    </row>
    <row r="14" spans="1:17" ht="15" customHeight="1" x14ac:dyDescent="0.2">
      <c r="C14" s="23" t="s">
        <v>14</v>
      </c>
      <c r="D14" s="19"/>
      <c r="E14" s="55">
        <v>17033</v>
      </c>
      <c r="F14" s="20"/>
      <c r="G14" s="21">
        <f t="shared" ref="G14:G33" si="0">(E14/E$34)*100</f>
        <v>2.9789116907374438</v>
      </c>
      <c r="H14" s="22"/>
      <c r="I14" s="21">
        <f t="shared" ref="I14:I32" si="1">I13+G14</f>
        <v>3.0481683706841372</v>
      </c>
      <c r="J14" s="34"/>
      <c r="K14" s="59">
        <v>17.474733440000001</v>
      </c>
      <c r="L14" s="20"/>
      <c r="M14" s="21">
        <f t="shared" ref="M14:M33" si="2">(K14/K$34)*100</f>
        <v>5.2725045800559533E-2</v>
      </c>
      <c r="N14" s="22"/>
      <c r="O14" s="21">
        <f t="shared" ref="O14:O32" si="3">O13+M14</f>
        <v>7.6765261606478744E-2</v>
      </c>
      <c r="P14" s="34"/>
      <c r="Q14" s="20">
        <v>1025.9339775729468</v>
      </c>
    </row>
    <row r="15" spans="1:17" ht="15" customHeight="1" x14ac:dyDescent="0.2">
      <c r="C15" s="23" t="s">
        <v>27</v>
      </c>
      <c r="D15" s="19"/>
      <c r="E15" s="55">
        <v>67043</v>
      </c>
      <c r="F15" s="20"/>
      <c r="G15" s="21">
        <f t="shared" si="0"/>
        <v>11.725190893096368</v>
      </c>
      <c r="H15" s="22"/>
      <c r="I15" s="21">
        <f t="shared" si="1"/>
        <v>14.773359263780506</v>
      </c>
      <c r="J15" s="34"/>
      <c r="K15" s="59">
        <v>134.47984615999999</v>
      </c>
      <c r="L15" s="20"/>
      <c r="M15" s="21">
        <f t="shared" si="2"/>
        <v>0.40575474712581355</v>
      </c>
      <c r="N15" s="22"/>
      <c r="O15" s="21">
        <f t="shared" si="3"/>
        <v>0.48252000873229228</v>
      </c>
      <c r="P15" s="34"/>
      <c r="Q15" s="20">
        <v>2005.8745306743433</v>
      </c>
    </row>
    <row r="16" spans="1:17" ht="15" customHeight="1" x14ac:dyDescent="0.2">
      <c r="C16" s="23" t="s">
        <v>23</v>
      </c>
      <c r="D16" s="19"/>
      <c r="E16" s="55">
        <v>67865</v>
      </c>
      <c r="F16" s="20"/>
      <c r="G16" s="21">
        <f t="shared" si="0"/>
        <v>11.868950971167534</v>
      </c>
      <c r="H16" s="22"/>
      <c r="I16" s="21">
        <f t="shared" si="1"/>
        <v>26.642310234948042</v>
      </c>
      <c r="J16" s="34"/>
      <c r="K16" s="59">
        <v>232.45713258999999</v>
      </c>
      <c r="L16" s="20"/>
      <c r="M16" s="21">
        <f t="shared" si="2"/>
        <v>0.70137338601226107</v>
      </c>
      <c r="N16" s="22"/>
      <c r="O16" s="21">
        <f t="shared" si="3"/>
        <v>1.1838933947445534</v>
      </c>
      <c r="P16" s="34"/>
      <c r="Q16" s="20">
        <v>3425.2874469903481</v>
      </c>
    </row>
    <row r="17" spans="3:17" ht="15" customHeight="1" x14ac:dyDescent="0.2">
      <c r="C17" s="24" t="s">
        <v>15</v>
      </c>
      <c r="D17" s="29"/>
      <c r="E17" s="56">
        <v>118737</v>
      </c>
      <c r="F17" s="26"/>
      <c r="G17" s="14">
        <f t="shared" si="0"/>
        <v>20.765985875834666</v>
      </c>
      <c r="H17" s="27"/>
      <c r="I17" s="14">
        <f t="shared" si="1"/>
        <v>47.408296110782707</v>
      </c>
      <c r="J17" s="35"/>
      <c r="K17" s="60">
        <v>666.59216758000002</v>
      </c>
      <c r="L17" s="26"/>
      <c r="M17" s="14">
        <f t="shared" si="2"/>
        <v>2.0112525714126002</v>
      </c>
      <c r="N17" s="27"/>
      <c r="O17" s="14">
        <f t="shared" si="3"/>
        <v>3.1951459661571535</v>
      </c>
      <c r="P17" s="35"/>
      <c r="Q17" s="26">
        <v>5614.0223146955041</v>
      </c>
    </row>
    <row r="18" spans="3:17" ht="15" customHeight="1" x14ac:dyDescent="0.2">
      <c r="C18" s="23" t="s">
        <v>16</v>
      </c>
      <c r="D18" s="19"/>
      <c r="E18" s="55">
        <v>93890</v>
      </c>
      <c r="F18" s="20"/>
      <c r="G18" s="21">
        <f t="shared" si="0"/>
        <v>16.420478990391508</v>
      </c>
      <c r="H18" s="22"/>
      <c r="I18" s="21">
        <f t="shared" si="1"/>
        <v>63.828775101174216</v>
      </c>
      <c r="J18" s="34"/>
      <c r="K18" s="59">
        <v>871.81181072000004</v>
      </c>
      <c r="L18" s="20"/>
      <c r="M18" s="21">
        <f t="shared" si="2"/>
        <v>2.6304445677244463</v>
      </c>
      <c r="N18" s="22"/>
      <c r="O18" s="21">
        <f t="shared" si="3"/>
        <v>5.8255905338816003</v>
      </c>
      <c r="P18" s="34"/>
      <c r="Q18" s="20">
        <v>9285.4596945361591</v>
      </c>
    </row>
    <row r="19" spans="3:17" ht="15" customHeight="1" x14ac:dyDescent="0.2">
      <c r="C19" s="23" t="s">
        <v>17</v>
      </c>
      <c r="D19" s="19"/>
      <c r="E19" s="55">
        <v>77330</v>
      </c>
      <c r="F19" s="20"/>
      <c r="G19" s="21">
        <f t="shared" si="0"/>
        <v>13.524290556257062</v>
      </c>
      <c r="H19" s="22"/>
      <c r="I19" s="21">
        <f t="shared" si="1"/>
        <v>77.353065657431273</v>
      </c>
      <c r="J19" s="34"/>
      <c r="K19" s="59">
        <v>1229.5767150500001</v>
      </c>
      <c r="L19" s="20"/>
      <c r="M19" s="21">
        <f t="shared" si="2"/>
        <v>3.7098985709227947</v>
      </c>
      <c r="N19" s="22"/>
      <c r="O19" s="21">
        <f t="shared" si="3"/>
        <v>9.5354891048043946</v>
      </c>
      <c r="P19" s="34"/>
      <c r="Q19" s="20">
        <v>15900.384262899266</v>
      </c>
    </row>
    <row r="20" spans="3:17" ht="15" customHeight="1" x14ac:dyDescent="0.2">
      <c r="C20" s="23" t="s">
        <v>22</v>
      </c>
      <c r="D20" s="19"/>
      <c r="E20" s="55">
        <v>74843</v>
      </c>
      <c r="F20" s="20"/>
      <c r="G20" s="21">
        <f t="shared" si="0"/>
        <v>13.089337619319116</v>
      </c>
      <c r="H20" s="22"/>
      <c r="I20" s="21">
        <f t="shared" si="1"/>
        <v>90.442403276750383</v>
      </c>
      <c r="J20" s="34"/>
      <c r="K20" s="59">
        <v>2588.7699410999999</v>
      </c>
      <c r="L20" s="20"/>
      <c r="M20" s="21">
        <f t="shared" si="2"/>
        <v>7.8108781561825795</v>
      </c>
      <c r="N20" s="22"/>
      <c r="O20" s="21">
        <f t="shared" si="3"/>
        <v>17.346367260986973</v>
      </c>
      <c r="P20" s="34"/>
      <c r="Q20" s="20">
        <v>34589.339565490423</v>
      </c>
    </row>
    <row r="21" spans="3:17" ht="15" customHeight="1" x14ac:dyDescent="0.2">
      <c r="C21" s="23" t="s">
        <v>24</v>
      </c>
      <c r="D21" s="19"/>
      <c r="E21" s="55">
        <v>20362</v>
      </c>
      <c r="F21" s="20"/>
      <c r="G21" s="21">
        <f t="shared" si="0"/>
        <v>3.5611225178650758</v>
      </c>
      <c r="H21" s="22"/>
      <c r="I21" s="21">
        <f t="shared" si="1"/>
        <v>94.003525794615456</v>
      </c>
      <c r="J21" s="34"/>
      <c r="K21" s="59">
        <v>1451.05385763</v>
      </c>
      <c r="L21" s="20"/>
      <c r="M21" s="21">
        <f t="shared" si="2"/>
        <v>4.378142955101942</v>
      </c>
      <c r="N21" s="22"/>
      <c r="O21" s="21">
        <f t="shared" si="3"/>
        <v>21.724510216088916</v>
      </c>
      <c r="P21" s="34"/>
      <c r="Q21" s="20">
        <v>71262.835557901984</v>
      </c>
    </row>
    <row r="22" spans="3:17" ht="15" customHeight="1" x14ac:dyDescent="0.2">
      <c r="C22" s="28" t="s">
        <v>25</v>
      </c>
      <c r="D22" s="29"/>
      <c r="E22" s="56">
        <v>5814</v>
      </c>
      <c r="F22" s="26"/>
      <c r="G22" s="14">
        <f t="shared" si="0"/>
        <v>1.016813982853725</v>
      </c>
      <c r="H22" s="27"/>
      <c r="I22" s="14">
        <f t="shared" si="1"/>
        <v>95.020339777469175</v>
      </c>
      <c r="J22" s="35"/>
      <c r="K22" s="60">
        <v>599.32376770999997</v>
      </c>
      <c r="L22" s="26"/>
      <c r="M22" s="14">
        <f t="shared" si="2"/>
        <v>1.808289277222511</v>
      </c>
      <c r="N22" s="27"/>
      <c r="O22" s="14">
        <f t="shared" si="3"/>
        <v>23.532799493311426</v>
      </c>
      <c r="P22" s="35"/>
      <c r="Q22" s="26">
        <v>103082.86338321293</v>
      </c>
    </row>
    <row r="23" spans="3:17" ht="15" customHeight="1" x14ac:dyDescent="0.2">
      <c r="C23" s="23" t="s">
        <v>31</v>
      </c>
      <c r="D23" s="19"/>
      <c r="E23" s="55">
        <v>4910</v>
      </c>
      <c r="F23" s="20"/>
      <c r="G23" s="21">
        <f t="shared" si="0"/>
        <v>0.85871287509662708</v>
      </c>
      <c r="H23" s="22"/>
      <c r="I23" s="21">
        <f t="shared" si="1"/>
        <v>95.879052652565804</v>
      </c>
      <c r="J23" s="34"/>
      <c r="K23" s="59">
        <v>636.18614964000005</v>
      </c>
      <c r="L23" s="20"/>
      <c r="M23" s="21">
        <f t="shared" si="2"/>
        <v>1.9195110467705434</v>
      </c>
      <c r="N23" s="22"/>
      <c r="O23" s="21">
        <f t="shared" si="3"/>
        <v>25.452310540081971</v>
      </c>
      <c r="P23" s="34"/>
      <c r="Q23" s="20">
        <v>129569.48057841143</v>
      </c>
    </row>
    <row r="24" spans="3:17" ht="15" customHeight="1" x14ac:dyDescent="0.2">
      <c r="C24" s="23" t="s">
        <v>32</v>
      </c>
      <c r="D24" s="19"/>
      <c r="E24" s="55">
        <v>5210</v>
      </c>
      <c r="F24" s="20"/>
      <c r="G24" s="21">
        <f t="shared" si="0"/>
        <v>0.91118005687442516</v>
      </c>
      <c r="H24" s="22"/>
      <c r="I24" s="21">
        <f t="shared" si="1"/>
        <v>96.790232709440232</v>
      </c>
      <c r="J24" s="34"/>
      <c r="K24" s="59">
        <v>894.48379292000004</v>
      </c>
      <c r="L24" s="20"/>
      <c r="M24" s="21">
        <f t="shared" si="2"/>
        <v>2.698850835779341</v>
      </c>
      <c r="N24" s="22"/>
      <c r="O24" s="21">
        <f t="shared" si="3"/>
        <v>28.151161375861314</v>
      </c>
      <c r="P24" s="34"/>
      <c r="Q24" s="20">
        <v>171685.94873704415</v>
      </c>
    </row>
    <row r="25" spans="3:17" ht="15" customHeight="1" x14ac:dyDescent="0.2">
      <c r="C25" s="23" t="s">
        <v>26</v>
      </c>
      <c r="D25" s="19"/>
      <c r="E25" s="55">
        <v>10358</v>
      </c>
      <c r="F25" s="20"/>
      <c r="G25" s="21">
        <f t="shared" si="0"/>
        <v>1.8115168961814385</v>
      </c>
      <c r="H25" s="22"/>
      <c r="I25" s="21">
        <f t="shared" si="1"/>
        <v>98.601749605621677</v>
      </c>
      <c r="J25" s="34"/>
      <c r="K25" s="59">
        <v>2956.1288713200001</v>
      </c>
      <c r="L25" s="20"/>
      <c r="M25" s="21">
        <f t="shared" si="2"/>
        <v>8.9192794080585038</v>
      </c>
      <c r="N25" s="22"/>
      <c r="O25" s="21">
        <f t="shared" si="3"/>
        <v>37.070440783919821</v>
      </c>
      <c r="P25" s="34"/>
      <c r="Q25" s="20">
        <v>285395.72034369572</v>
      </c>
    </row>
    <row r="26" spans="3:17" ht="15" customHeight="1" x14ac:dyDescent="0.2">
      <c r="C26" s="23" t="s">
        <v>18</v>
      </c>
      <c r="D26" s="19"/>
      <c r="E26" s="55">
        <v>3910</v>
      </c>
      <c r="F26" s="20"/>
      <c r="G26" s="21">
        <f t="shared" si="0"/>
        <v>0.68382226917063382</v>
      </c>
      <c r="H26" s="22"/>
      <c r="I26" s="21">
        <f t="shared" si="1"/>
        <v>99.285571874792311</v>
      </c>
      <c r="J26" s="34"/>
      <c r="K26" s="59">
        <v>2506.73098798</v>
      </c>
      <c r="L26" s="20"/>
      <c r="M26" s="21">
        <f t="shared" si="2"/>
        <v>7.5633489120007615</v>
      </c>
      <c r="N26" s="22"/>
      <c r="O26" s="21">
        <f t="shared" si="3"/>
        <v>44.633789695920584</v>
      </c>
      <c r="P26" s="34"/>
      <c r="Q26" s="20">
        <v>641107.66956010228</v>
      </c>
    </row>
    <row r="27" spans="3:17" ht="15" customHeight="1" x14ac:dyDescent="0.2">
      <c r="C27" s="28" t="s">
        <v>19</v>
      </c>
      <c r="D27" s="29"/>
      <c r="E27" s="56">
        <v>1379</v>
      </c>
      <c r="F27" s="26"/>
      <c r="G27" s="14">
        <f t="shared" si="0"/>
        <v>0.24117414557194478</v>
      </c>
      <c r="H27" s="27"/>
      <c r="I27" s="14">
        <f t="shared" si="1"/>
        <v>99.526746020364257</v>
      </c>
      <c r="J27" s="35"/>
      <c r="K27" s="60">
        <v>1475.04268772</v>
      </c>
      <c r="L27" s="26"/>
      <c r="M27" s="14">
        <f t="shared" si="2"/>
        <v>4.4505224377155033</v>
      </c>
      <c r="N27" s="27"/>
      <c r="O27" s="14">
        <f t="shared" si="3"/>
        <v>49.084312133636089</v>
      </c>
      <c r="P27" s="35"/>
      <c r="Q27" s="26">
        <v>1069646.6190862944</v>
      </c>
    </row>
    <row r="28" spans="3:17" ht="15" customHeight="1" x14ac:dyDescent="0.2">
      <c r="C28" s="23" t="s">
        <v>20</v>
      </c>
      <c r="D28" s="19"/>
      <c r="E28" s="55">
        <v>690</v>
      </c>
      <c r="F28" s="20"/>
      <c r="G28" s="21">
        <f t="shared" si="0"/>
        <v>0.12067451808893538</v>
      </c>
      <c r="H28" s="22"/>
      <c r="I28" s="21">
        <f t="shared" si="1"/>
        <v>99.64742053845319</v>
      </c>
      <c r="J28" s="34"/>
      <c r="K28" s="59">
        <v>1064.68632531</v>
      </c>
      <c r="L28" s="20"/>
      <c r="M28" s="21">
        <f t="shared" si="2"/>
        <v>3.2123886443213845</v>
      </c>
      <c r="N28" s="22"/>
      <c r="O28" s="21">
        <f t="shared" si="3"/>
        <v>52.296700777957476</v>
      </c>
      <c r="P28" s="34"/>
      <c r="Q28" s="20">
        <v>1543023.6598695654</v>
      </c>
    </row>
    <row r="29" spans="3:17" ht="15" customHeight="1" x14ac:dyDescent="0.2">
      <c r="C29" s="23" t="s">
        <v>1</v>
      </c>
      <c r="D29" s="19"/>
      <c r="E29" s="55">
        <v>1258</v>
      </c>
      <c r="F29" s="20"/>
      <c r="G29" s="21">
        <f t="shared" si="0"/>
        <v>0.22001238225489955</v>
      </c>
      <c r="H29" s="22"/>
      <c r="I29" s="21">
        <f t="shared" si="1"/>
        <v>99.867432920708083</v>
      </c>
      <c r="J29" s="34"/>
      <c r="K29" s="59">
        <v>3381.88999491</v>
      </c>
      <c r="L29" s="20"/>
      <c r="M29" s="21">
        <f t="shared" si="2"/>
        <v>10.203892693775121</v>
      </c>
      <c r="N29" s="22"/>
      <c r="O29" s="21">
        <f t="shared" si="3"/>
        <v>62.5005934717326</v>
      </c>
      <c r="P29" s="34"/>
      <c r="Q29" s="20">
        <v>2688306.8322019079</v>
      </c>
    </row>
    <row r="30" spans="3:17" ht="15" customHeight="1" x14ac:dyDescent="0.2">
      <c r="C30" s="23" t="s">
        <v>2</v>
      </c>
      <c r="D30" s="19"/>
      <c r="E30" s="55">
        <v>386</v>
      </c>
      <c r="F30" s="20"/>
      <c r="G30" s="21">
        <f t="shared" si="0"/>
        <v>6.7507773887433412E-2</v>
      </c>
      <c r="H30" s="22"/>
      <c r="I30" s="21">
        <f t="shared" si="1"/>
        <v>99.934940694595511</v>
      </c>
      <c r="J30" s="34"/>
      <c r="K30" s="59">
        <v>2412.7045305699999</v>
      </c>
      <c r="L30" s="20"/>
      <c r="M30" s="21">
        <f t="shared" si="2"/>
        <v>7.2796507777529049</v>
      </c>
      <c r="N30" s="22"/>
      <c r="O30" s="21">
        <f t="shared" si="3"/>
        <v>69.780244249485506</v>
      </c>
      <c r="P30" s="34"/>
      <c r="Q30" s="20">
        <v>6250529.8719430044</v>
      </c>
    </row>
    <row r="31" spans="3:17" ht="15" customHeight="1" x14ac:dyDescent="0.2">
      <c r="C31" s="23" t="s">
        <v>21</v>
      </c>
      <c r="D31" s="19"/>
      <c r="E31" s="55">
        <v>140</v>
      </c>
      <c r="F31" s="20"/>
      <c r="G31" s="21">
        <f t="shared" si="0"/>
        <v>2.4484684829639062E-2</v>
      </c>
      <c r="H31" s="22"/>
      <c r="I31" s="21">
        <f t="shared" si="1"/>
        <v>99.959425379425156</v>
      </c>
      <c r="J31" s="34"/>
      <c r="K31" s="59">
        <v>1453.15983944</v>
      </c>
      <c r="L31" s="20"/>
      <c r="M31" s="21">
        <f t="shared" si="2"/>
        <v>4.384497157171384</v>
      </c>
      <c r="N31" s="22"/>
      <c r="O31" s="21">
        <f t="shared" si="3"/>
        <v>74.164741406656887</v>
      </c>
      <c r="P31" s="34"/>
      <c r="Q31" s="20">
        <v>10379713.138857143</v>
      </c>
    </row>
    <row r="32" spans="3:17" ht="15" customHeight="1" x14ac:dyDescent="0.2">
      <c r="C32" s="23" t="s">
        <v>28</v>
      </c>
      <c r="D32" s="19"/>
      <c r="E32" s="55">
        <v>62</v>
      </c>
      <c r="F32" s="20"/>
      <c r="G32" s="21">
        <f t="shared" si="0"/>
        <v>1.0843217567411585E-2</v>
      </c>
      <c r="H32" s="22"/>
      <c r="I32" s="21">
        <f t="shared" si="1"/>
        <v>99.970268596992568</v>
      </c>
      <c r="J32" s="34"/>
      <c r="K32" s="59">
        <v>937.61449048999998</v>
      </c>
      <c r="L32" s="20"/>
      <c r="M32" s="21">
        <f t="shared" si="2"/>
        <v>2.8289854677379003</v>
      </c>
      <c r="N32" s="22"/>
      <c r="O32" s="21">
        <f t="shared" si="3"/>
        <v>76.993726874394781</v>
      </c>
      <c r="P32" s="34"/>
      <c r="Q32" s="20">
        <v>15122814.362741936</v>
      </c>
    </row>
    <row r="33" spans="3:17" ht="15" customHeight="1" x14ac:dyDescent="0.2">
      <c r="C33" s="18" t="s">
        <v>29</v>
      </c>
      <c r="D33" s="19"/>
      <c r="E33" s="55">
        <v>170</v>
      </c>
      <c r="F33" s="20"/>
      <c r="G33" s="21">
        <f t="shared" si="0"/>
        <v>2.9731403007418861E-2</v>
      </c>
      <c r="H33" s="22"/>
      <c r="I33" s="21">
        <f>I32+G33</f>
        <v>99.999999999999986</v>
      </c>
      <c r="J33" s="34"/>
      <c r="K33" s="59">
        <v>7625.0003051399999</v>
      </c>
      <c r="L33" s="20"/>
      <c r="M33" s="21">
        <f t="shared" si="2"/>
        <v>23.006273125605219</v>
      </c>
      <c r="N33" s="22"/>
      <c r="O33" s="21">
        <f>O32+M33</f>
        <v>100</v>
      </c>
      <c r="P33" s="34"/>
      <c r="Q33" s="20">
        <v>44852942.971411765</v>
      </c>
    </row>
    <row r="34" spans="3:17" ht="17.100000000000001" customHeight="1" x14ac:dyDescent="0.2">
      <c r="C34" s="68" t="s">
        <v>11</v>
      </c>
      <c r="D34" s="68"/>
      <c r="E34" s="69">
        <v>571786</v>
      </c>
      <c r="F34" s="70"/>
      <c r="G34" s="71">
        <f>(E34/E$34)*100</f>
        <v>100</v>
      </c>
      <c r="H34" s="72"/>
      <c r="I34" s="73"/>
      <c r="J34" s="73"/>
      <c r="K34" s="74">
        <v>33143.135628750002</v>
      </c>
      <c r="L34" s="70"/>
      <c r="M34" s="71">
        <f>(K34/K$34)*100</f>
        <v>100</v>
      </c>
      <c r="N34" s="72"/>
      <c r="O34" s="73"/>
      <c r="P34" s="73"/>
      <c r="Q34" s="70">
        <v>57964.230723994646</v>
      </c>
    </row>
    <row r="35" spans="3:17" ht="5.0999999999999996" customHeight="1" x14ac:dyDescent="0.2"/>
    <row r="36" spans="3:17" ht="12.95" customHeight="1" x14ac:dyDescent="0.2">
      <c r="C36" s="51"/>
    </row>
  </sheetData>
  <mergeCells count="12">
    <mergeCell ref="Q9:Q10"/>
    <mergeCell ref="E9:E11"/>
    <mergeCell ref="G9:I9"/>
    <mergeCell ref="M9:O9"/>
    <mergeCell ref="C7:C9"/>
    <mergeCell ref="C10:C11"/>
    <mergeCell ref="K9:K10"/>
    <mergeCell ref="C2:Q2"/>
    <mergeCell ref="C4:Q4"/>
    <mergeCell ref="E7:I7"/>
    <mergeCell ref="K7:Q7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theme="5" tint="0.79998168889431442"/>
  </sheetPr>
  <dimension ref="A1:Q39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73" t="s">
        <v>277</v>
      </c>
      <c r="D4" s="273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7" ht="18" customHeight="1" x14ac:dyDescent="0.2">
      <c r="C5" s="263" t="s">
        <v>42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20"/>
    </row>
    <row r="13" spans="1:17" ht="15" customHeight="1" x14ac:dyDescent="0.2">
      <c r="C13" s="18">
        <v>0</v>
      </c>
      <c r="D13" s="18"/>
      <c r="E13" s="20" t="s">
        <v>50</v>
      </c>
      <c r="F13" s="20"/>
      <c r="G13" s="91" t="s">
        <v>50</v>
      </c>
      <c r="H13" s="22"/>
      <c r="I13" s="91" t="s">
        <v>50</v>
      </c>
      <c r="J13" s="34"/>
      <c r="K13" s="59" t="s">
        <v>50</v>
      </c>
      <c r="L13" s="20"/>
      <c r="M13" s="91" t="s">
        <v>50</v>
      </c>
      <c r="N13" s="22"/>
      <c r="O13" s="91" t="s">
        <v>50</v>
      </c>
      <c r="P13" s="34"/>
      <c r="Q13" s="20" t="s">
        <v>50</v>
      </c>
    </row>
    <row r="14" spans="1:17" ht="15" customHeight="1" x14ac:dyDescent="0.2">
      <c r="C14" s="23" t="s">
        <v>14</v>
      </c>
      <c r="D14" s="19"/>
      <c r="E14" s="20" t="s">
        <v>50</v>
      </c>
      <c r="F14" s="20"/>
      <c r="G14" s="91" t="s">
        <v>50</v>
      </c>
      <c r="H14" s="22"/>
      <c r="I14" s="91" t="s">
        <v>50</v>
      </c>
      <c r="J14" s="34"/>
      <c r="K14" s="59" t="s">
        <v>50</v>
      </c>
      <c r="L14" s="20"/>
      <c r="M14" s="91" t="s">
        <v>50</v>
      </c>
      <c r="N14" s="22"/>
      <c r="O14" s="91" t="s">
        <v>50</v>
      </c>
      <c r="P14" s="34"/>
      <c r="Q14" s="20" t="s">
        <v>50</v>
      </c>
    </row>
    <row r="15" spans="1:17" ht="15" customHeight="1" x14ac:dyDescent="0.2">
      <c r="C15" s="23" t="s">
        <v>27</v>
      </c>
      <c r="D15" s="19"/>
      <c r="E15" s="20">
        <v>236</v>
      </c>
      <c r="F15" s="20"/>
      <c r="G15" s="21">
        <f t="shared" ref="G15:G16" si="0">(E15/E$34)*100</f>
        <v>1.6101521457324144</v>
      </c>
      <c r="H15" s="22"/>
      <c r="I15" s="92">
        <v>1.8284778604079961</v>
      </c>
      <c r="J15" s="34"/>
      <c r="K15" s="59">
        <v>0.11968011000000001</v>
      </c>
      <c r="L15" s="20"/>
      <c r="M15" s="21">
        <f t="shared" ref="M15:M16" si="1">(K15/K$34)*100</f>
        <v>9.5340742615029166E-3</v>
      </c>
      <c r="N15" s="22"/>
      <c r="O15" s="92">
        <v>1.1331284642844731E-2</v>
      </c>
      <c r="P15" s="34"/>
      <c r="Q15" s="20">
        <v>507.11911016949153</v>
      </c>
    </row>
    <row r="16" spans="1:17" ht="15" customHeight="1" x14ac:dyDescent="0.2">
      <c r="C16" s="23" t="s">
        <v>23</v>
      </c>
      <c r="D16" s="19"/>
      <c r="E16" s="20">
        <v>1584</v>
      </c>
      <c r="F16" s="20"/>
      <c r="G16" s="21">
        <f t="shared" si="0"/>
        <v>10.807122876441291</v>
      </c>
      <c r="H16" s="22"/>
      <c r="I16" s="21">
        <f t="shared" ref="I16" si="2">I15+G16</f>
        <v>12.635600736849288</v>
      </c>
      <c r="J16" s="34"/>
      <c r="K16" s="59">
        <v>1.80529501</v>
      </c>
      <c r="L16" s="20"/>
      <c r="M16" s="21">
        <f t="shared" si="1"/>
        <v>0.14381518106275681</v>
      </c>
      <c r="N16" s="22"/>
      <c r="O16" s="21">
        <f t="shared" ref="O16" si="3">O15+M16</f>
        <v>0.15514646570560153</v>
      </c>
      <c r="P16" s="34"/>
      <c r="Q16" s="20">
        <v>1139.7064457070708</v>
      </c>
    </row>
    <row r="17" spans="3:17" ht="15" customHeight="1" x14ac:dyDescent="0.2">
      <c r="C17" s="24" t="s">
        <v>15</v>
      </c>
      <c r="D17" s="29"/>
      <c r="E17" s="26">
        <v>904</v>
      </c>
      <c r="F17" s="26"/>
      <c r="G17" s="14">
        <f t="shared" ref="G17:G33" si="4">(E17/E$34)*100</f>
        <v>6.1677014395851808</v>
      </c>
      <c r="H17" s="27"/>
      <c r="I17" s="14">
        <f t="shared" ref="I17:I32" si="5">I16+G17</f>
        <v>18.803302176434467</v>
      </c>
      <c r="J17" s="35"/>
      <c r="K17" s="60">
        <v>1.7258483899999999</v>
      </c>
      <c r="L17" s="26"/>
      <c r="M17" s="14">
        <f t="shared" ref="M17:M33" si="6">(K17/K$34)*100</f>
        <v>0.13748622652799405</v>
      </c>
      <c r="N17" s="27"/>
      <c r="O17" s="14">
        <f t="shared" ref="O17:O32" si="7">O16+M17</f>
        <v>0.29263269223359556</v>
      </c>
      <c r="P17" s="35"/>
      <c r="Q17" s="26">
        <v>1909.1243252212389</v>
      </c>
    </row>
    <row r="18" spans="3:17" ht="15" customHeight="1" x14ac:dyDescent="0.2">
      <c r="C18" s="23" t="s">
        <v>16</v>
      </c>
      <c r="D18" s="19"/>
      <c r="E18" s="20">
        <v>1059</v>
      </c>
      <c r="F18" s="20"/>
      <c r="G18" s="21">
        <f t="shared" si="4"/>
        <v>7.2252166200450301</v>
      </c>
      <c r="H18" s="22"/>
      <c r="I18" s="21">
        <f t="shared" si="5"/>
        <v>26.028518796479496</v>
      </c>
      <c r="J18" s="34"/>
      <c r="K18" s="59">
        <v>3.9093006199999998</v>
      </c>
      <c r="L18" s="20"/>
      <c r="M18" s="21">
        <f t="shared" si="6"/>
        <v>0.31142653880932586</v>
      </c>
      <c r="N18" s="22"/>
      <c r="O18" s="21">
        <f t="shared" si="7"/>
        <v>0.60405923104292136</v>
      </c>
      <c r="P18" s="34"/>
      <c r="Q18" s="20">
        <v>3691.5020018885739</v>
      </c>
    </row>
    <row r="19" spans="3:17" ht="15" customHeight="1" x14ac:dyDescent="0.2">
      <c r="C19" s="23" t="s">
        <v>17</v>
      </c>
      <c r="D19" s="19"/>
      <c r="E19" s="20">
        <v>1301</v>
      </c>
      <c r="F19" s="20"/>
      <c r="G19" s="21">
        <f t="shared" si="4"/>
        <v>8.8763048372791165</v>
      </c>
      <c r="H19" s="22"/>
      <c r="I19" s="21">
        <f t="shared" si="5"/>
        <v>34.90482363375861</v>
      </c>
      <c r="J19" s="34"/>
      <c r="K19" s="59">
        <v>7.38699555</v>
      </c>
      <c r="L19" s="20"/>
      <c r="M19" s="21">
        <f t="shared" si="6"/>
        <v>0.58847008198013506</v>
      </c>
      <c r="N19" s="22"/>
      <c r="O19" s="21">
        <f t="shared" si="7"/>
        <v>1.1925293130230563</v>
      </c>
      <c r="P19" s="34"/>
      <c r="Q19" s="20">
        <v>5677.9366256725598</v>
      </c>
    </row>
    <row r="20" spans="3:17" ht="15" customHeight="1" x14ac:dyDescent="0.2">
      <c r="C20" s="23" t="s">
        <v>22</v>
      </c>
      <c r="D20" s="19"/>
      <c r="E20" s="20">
        <v>2599</v>
      </c>
      <c r="F20" s="20"/>
      <c r="G20" s="21">
        <f t="shared" si="4"/>
        <v>17.732141638807398</v>
      </c>
      <c r="H20" s="22"/>
      <c r="I20" s="21">
        <f t="shared" si="5"/>
        <v>52.636965272566009</v>
      </c>
      <c r="J20" s="34"/>
      <c r="K20" s="59">
        <v>32.034189240000003</v>
      </c>
      <c r="L20" s="20"/>
      <c r="M20" s="21">
        <f t="shared" si="6"/>
        <v>2.5519389907077934</v>
      </c>
      <c r="N20" s="22"/>
      <c r="O20" s="21">
        <f t="shared" si="7"/>
        <v>3.7444683037308497</v>
      </c>
      <c r="P20" s="34"/>
      <c r="Q20" s="20">
        <v>12325.582624086188</v>
      </c>
    </row>
    <row r="21" spans="3:17" ht="15" customHeight="1" x14ac:dyDescent="0.2">
      <c r="C21" s="23" t="s">
        <v>24</v>
      </c>
      <c r="D21" s="19"/>
      <c r="E21" s="20">
        <v>1286</v>
      </c>
      <c r="F21" s="20"/>
      <c r="G21" s="21">
        <f t="shared" si="4"/>
        <v>8.7739646585249371</v>
      </c>
      <c r="H21" s="22"/>
      <c r="I21" s="21">
        <f t="shared" si="5"/>
        <v>61.410929931090948</v>
      </c>
      <c r="J21" s="34"/>
      <c r="K21" s="59">
        <v>28.570905119999999</v>
      </c>
      <c r="L21" s="20"/>
      <c r="M21" s="21">
        <f t="shared" si="6"/>
        <v>2.2760434556120801</v>
      </c>
      <c r="N21" s="22"/>
      <c r="O21" s="21">
        <f t="shared" si="7"/>
        <v>6.0205117593429298</v>
      </c>
      <c r="P21" s="34"/>
      <c r="Q21" s="20">
        <v>22216.878009331256</v>
      </c>
    </row>
    <row r="22" spans="3:17" ht="15" customHeight="1" x14ac:dyDescent="0.2">
      <c r="C22" s="28" t="s">
        <v>25</v>
      </c>
      <c r="D22" s="29"/>
      <c r="E22" s="26">
        <v>463</v>
      </c>
      <c r="F22" s="26"/>
      <c r="G22" s="14">
        <f t="shared" si="4"/>
        <v>3.1589001842123219</v>
      </c>
      <c r="H22" s="27"/>
      <c r="I22" s="14">
        <f t="shared" si="5"/>
        <v>64.569830115303276</v>
      </c>
      <c r="J22" s="35"/>
      <c r="K22" s="60">
        <v>16.00465908</v>
      </c>
      <c r="L22" s="26"/>
      <c r="M22" s="14">
        <f t="shared" si="6"/>
        <v>1.274978843174166</v>
      </c>
      <c r="N22" s="27"/>
      <c r="O22" s="14">
        <f t="shared" si="7"/>
        <v>7.2954906025170958</v>
      </c>
      <c r="P22" s="35"/>
      <c r="Q22" s="26">
        <v>34567.298228941683</v>
      </c>
    </row>
    <row r="23" spans="3:17" ht="15" customHeight="1" x14ac:dyDescent="0.2">
      <c r="C23" s="23" t="s">
        <v>31</v>
      </c>
      <c r="D23" s="19"/>
      <c r="E23" s="20">
        <v>514</v>
      </c>
      <c r="F23" s="20"/>
      <c r="G23" s="21">
        <f t="shared" si="4"/>
        <v>3.5068567919765301</v>
      </c>
      <c r="H23" s="22"/>
      <c r="I23" s="21">
        <f t="shared" si="5"/>
        <v>68.076686907279807</v>
      </c>
      <c r="J23" s="34"/>
      <c r="K23" s="59">
        <v>16.381163619999999</v>
      </c>
      <c r="L23" s="20"/>
      <c r="M23" s="21">
        <f t="shared" si="6"/>
        <v>1.3049723169782341</v>
      </c>
      <c r="N23" s="22"/>
      <c r="O23" s="21">
        <f t="shared" si="7"/>
        <v>8.6004629194953299</v>
      </c>
      <c r="P23" s="34"/>
      <c r="Q23" s="20">
        <v>31869.968132295719</v>
      </c>
    </row>
    <row r="24" spans="3:17" ht="15" customHeight="1" x14ac:dyDescent="0.2">
      <c r="C24" s="23" t="s">
        <v>32</v>
      </c>
      <c r="D24" s="19"/>
      <c r="E24" s="20">
        <v>634</v>
      </c>
      <c r="F24" s="20"/>
      <c r="G24" s="21">
        <f t="shared" si="4"/>
        <v>4.3255782220099608</v>
      </c>
      <c r="H24" s="22"/>
      <c r="I24" s="21">
        <f t="shared" si="5"/>
        <v>72.402265129289773</v>
      </c>
      <c r="J24" s="34"/>
      <c r="K24" s="59">
        <v>26.734473489999999</v>
      </c>
      <c r="L24" s="20"/>
      <c r="M24" s="21">
        <f t="shared" si="6"/>
        <v>2.129747838599422</v>
      </c>
      <c r="N24" s="22"/>
      <c r="O24" s="21">
        <f t="shared" si="7"/>
        <v>10.730210758094753</v>
      </c>
      <c r="P24" s="34"/>
      <c r="Q24" s="20">
        <v>42167.939258675076</v>
      </c>
    </row>
    <row r="25" spans="3:17" ht="15" customHeight="1" x14ac:dyDescent="0.2">
      <c r="C25" s="23" t="s">
        <v>26</v>
      </c>
      <c r="D25" s="19"/>
      <c r="E25" s="20">
        <v>1579</v>
      </c>
      <c r="F25" s="20"/>
      <c r="G25" s="21">
        <f t="shared" si="4"/>
        <v>10.77300948352323</v>
      </c>
      <c r="H25" s="22"/>
      <c r="I25" s="21">
        <f t="shared" si="5"/>
        <v>83.175274612812998</v>
      </c>
      <c r="J25" s="34"/>
      <c r="K25" s="59">
        <v>107.84502917</v>
      </c>
      <c r="L25" s="20"/>
      <c r="M25" s="21">
        <f t="shared" si="6"/>
        <v>8.5912564488846836</v>
      </c>
      <c r="N25" s="22"/>
      <c r="O25" s="21">
        <f t="shared" si="7"/>
        <v>19.321467206979435</v>
      </c>
      <c r="P25" s="34"/>
      <c r="Q25" s="20">
        <v>68299.575155161496</v>
      </c>
    </row>
    <row r="26" spans="3:17" ht="15" customHeight="1" x14ac:dyDescent="0.2">
      <c r="C26" s="23" t="s">
        <v>18</v>
      </c>
      <c r="D26" s="19"/>
      <c r="E26" s="20">
        <v>939</v>
      </c>
      <c r="F26" s="20"/>
      <c r="G26" s="21">
        <f t="shared" si="4"/>
        <v>6.406495190011599</v>
      </c>
      <c r="H26" s="22"/>
      <c r="I26" s="21">
        <f t="shared" si="5"/>
        <v>89.581769802824596</v>
      </c>
      <c r="J26" s="34"/>
      <c r="K26" s="59">
        <v>121.98098382000001</v>
      </c>
      <c r="L26" s="20"/>
      <c r="M26" s="21">
        <f t="shared" si="6"/>
        <v>9.7173687276111771</v>
      </c>
      <c r="N26" s="22"/>
      <c r="O26" s="21">
        <f t="shared" si="7"/>
        <v>29.038835934590612</v>
      </c>
      <c r="P26" s="34"/>
      <c r="Q26" s="20">
        <v>129905.20108626199</v>
      </c>
    </row>
    <row r="27" spans="3:17" ht="15" customHeight="1" x14ac:dyDescent="0.2">
      <c r="C27" s="28" t="s">
        <v>19</v>
      </c>
      <c r="D27" s="29"/>
      <c r="E27" s="26">
        <v>406</v>
      </c>
      <c r="F27" s="26"/>
      <c r="G27" s="14">
        <f t="shared" si="4"/>
        <v>2.7700075049464421</v>
      </c>
      <c r="H27" s="27"/>
      <c r="I27" s="14">
        <f t="shared" si="5"/>
        <v>92.351777307771044</v>
      </c>
      <c r="J27" s="35"/>
      <c r="K27" s="60">
        <v>70.564388460000004</v>
      </c>
      <c r="L27" s="26"/>
      <c r="M27" s="14">
        <f t="shared" si="6"/>
        <v>5.6213694973640935</v>
      </c>
      <c r="N27" s="27"/>
      <c r="O27" s="14">
        <f t="shared" si="7"/>
        <v>34.660205431954708</v>
      </c>
      <c r="P27" s="35"/>
      <c r="Q27" s="26">
        <v>173803.91246305421</v>
      </c>
    </row>
    <row r="28" spans="3:17" ht="15" customHeight="1" x14ac:dyDescent="0.2">
      <c r="C28" s="23" t="s">
        <v>20</v>
      </c>
      <c r="D28" s="19"/>
      <c r="E28" s="20">
        <v>235</v>
      </c>
      <c r="F28" s="20"/>
      <c r="G28" s="21">
        <f t="shared" si="4"/>
        <v>1.6033294671488025</v>
      </c>
      <c r="H28" s="22"/>
      <c r="I28" s="21">
        <f t="shared" si="5"/>
        <v>93.955106774919841</v>
      </c>
      <c r="J28" s="34"/>
      <c r="K28" s="59">
        <v>40.618813609999997</v>
      </c>
      <c r="L28" s="20"/>
      <c r="M28" s="21">
        <f t="shared" si="6"/>
        <v>3.2358157539451233</v>
      </c>
      <c r="N28" s="22"/>
      <c r="O28" s="21">
        <f t="shared" si="7"/>
        <v>37.896021185899833</v>
      </c>
      <c r="P28" s="34"/>
      <c r="Q28" s="20">
        <v>172846.01536170213</v>
      </c>
    </row>
    <row r="29" spans="3:17" ht="15" customHeight="1" x14ac:dyDescent="0.2">
      <c r="C29" s="23" t="s">
        <v>1</v>
      </c>
      <c r="D29" s="19"/>
      <c r="E29" s="20">
        <v>470</v>
      </c>
      <c r="F29" s="20"/>
      <c r="G29" s="21">
        <f t="shared" si="4"/>
        <v>3.2066589342976051</v>
      </c>
      <c r="H29" s="22"/>
      <c r="I29" s="21">
        <f t="shared" si="5"/>
        <v>97.161765709217448</v>
      </c>
      <c r="J29" s="34"/>
      <c r="K29" s="59">
        <v>146.91368274999999</v>
      </c>
      <c r="L29" s="20"/>
      <c r="M29" s="21">
        <f t="shared" si="6"/>
        <v>11.703581834687316</v>
      </c>
      <c r="N29" s="22"/>
      <c r="O29" s="21">
        <f t="shared" si="7"/>
        <v>49.599603020587153</v>
      </c>
      <c r="P29" s="34"/>
      <c r="Q29" s="20">
        <v>312582.30372340424</v>
      </c>
    </row>
    <row r="30" spans="3:17" ht="15" customHeight="1" x14ac:dyDescent="0.2">
      <c r="C30" s="23" t="s">
        <v>2</v>
      </c>
      <c r="D30" s="19"/>
      <c r="E30" s="20">
        <v>188</v>
      </c>
      <c r="F30" s="20"/>
      <c r="G30" s="21">
        <f t="shared" si="4"/>
        <v>1.2826635737190422</v>
      </c>
      <c r="H30" s="22"/>
      <c r="I30" s="21">
        <f t="shared" si="5"/>
        <v>98.444429282936497</v>
      </c>
      <c r="J30" s="34"/>
      <c r="K30" s="59">
        <v>127.81602309</v>
      </c>
      <c r="L30" s="20"/>
      <c r="M30" s="21">
        <f t="shared" si="6"/>
        <v>10.182205346820215</v>
      </c>
      <c r="N30" s="22"/>
      <c r="O30" s="21">
        <f t="shared" si="7"/>
        <v>59.781808367407365</v>
      </c>
      <c r="P30" s="34"/>
      <c r="Q30" s="20">
        <v>679872.4632446809</v>
      </c>
    </row>
    <row r="31" spans="3:17" ht="15" customHeight="1" x14ac:dyDescent="0.2">
      <c r="C31" s="23" t="s">
        <v>21</v>
      </c>
      <c r="D31" s="19"/>
      <c r="E31" s="20">
        <v>69</v>
      </c>
      <c r="F31" s="20"/>
      <c r="G31" s="21">
        <f t="shared" si="4"/>
        <v>0.47076482226922295</v>
      </c>
      <c r="H31" s="22"/>
      <c r="I31" s="21">
        <f t="shared" si="5"/>
        <v>98.915194105205714</v>
      </c>
      <c r="J31" s="34"/>
      <c r="K31" s="59">
        <v>50.894050909999997</v>
      </c>
      <c r="L31" s="20"/>
      <c r="M31" s="21">
        <f t="shared" si="6"/>
        <v>4.0543717819498166</v>
      </c>
      <c r="N31" s="22"/>
      <c r="O31" s="21">
        <f t="shared" si="7"/>
        <v>63.836180149357183</v>
      </c>
      <c r="P31" s="34"/>
      <c r="Q31" s="20">
        <v>737594.94072463759</v>
      </c>
    </row>
    <row r="32" spans="3:17" ht="15" customHeight="1" x14ac:dyDescent="0.2">
      <c r="C32" s="23" t="s">
        <v>28</v>
      </c>
      <c r="D32" s="19"/>
      <c r="E32" s="20">
        <v>38</v>
      </c>
      <c r="F32" s="20"/>
      <c r="G32" s="21">
        <f t="shared" si="4"/>
        <v>0.25926178617725321</v>
      </c>
      <c r="H32" s="22"/>
      <c r="I32" s="21">
        <f t="shared" si="5"/>
        <v>99.174455891382962</v>
      </c>
      <c r="J32" s="34"/>
      <c r="K32" s="59">
        <v>65.253596619999996</v>
      </c>
      <c r="L32" s="20"/>
      <c r="M32" s="21">
        <f t="shared" si="6"/>
        <v>5.1982959909147448</v>
      </c>
      <c r="N32" s="22"/>
      <c r="O32" s="21">
        <f t="shared" si="7"/>
        <v>69.034476140271934</v>
      </c>
      <c r="P32" s="34"/>
      <c r="Q32" s="20">
        <v>1717199.9110526314</v>
      </c>
    </row>
    <row r="33" spans="3:17" ht="15" customHeight="1" x14ac:dyDescent="0.2">
      <c r="C33" s="18" t="s">
        <v>29</v>
      </c>
      <c r="D33" s="19"/>
      <c r="E33" s="20">
        <v>121</v>
      </c>
      <c r="F33" s="20"/>
      <c r="G33" s="21">
        <f t="shared" si="4"/>
        <v>0.82554410861704308</v>
      </c>
      <c r="H33" s="22"/>
      <c r="I33" s="21">
        <f>I32+G33</f>
        <v>100</v>
      </c>
      <c r="J33" s="34"/>
      <c r="K33" s="59">
        <v>388.70656973000001</v>
      </c>
      <c r="L33" s="20"/>
      <c r="M33" s="21">
        <f t="shared" si="6"/>
        <v>30.965523859728084</v>
      </c>
      <c r="N33" s="22"/>
      <c r="O33" s="21">
        <f>O32+M33</f>
        <v>100.00000000000001</v>
      </c>
      <c r="P33" s="34"/>
      <c r="Q33" s="20">
        <v>3212450.9895041324</v>
      </c>
    </row>
    <row r="34" spans="3:17" ht="17.100000000000001" customHeight="1" x14ac:dyDescent="0.2">
      <c r="C34" s="68" t="s">
        <v>11</v>
      </c>
      <c r="D34" s="68"/>
      <c r="E34" s="70">
        <v>14657</v>
      </c>
      <c r="F34" s="70"/>
      <c r="G34" s="71">
        <f>(E34/E$34)*100</f>
        <v>100</v>
      </c>
      <c r="H34" s="72"/>
      <c r="I34" s="73"/>
      <c r="J34" s="73"/>
      <c r="K34" s="74">
        <v>1255.2882085599999</v>
      </c>
      <c r="L34" s="70"/>
      <c r="M34" s="71">
        <f>(K34/K$34)*100</f>
        <v>100</v>
      </c>
      <c r="N34" s="72"/>
      <c r="O34" s="73"/>
      <c r="P34" s="73"/>
      <c r="Q34" s="70">
        <v>85644.279768028922</v>
      </c>
    </row>
    <row r="35" spans="3:17" ht="5.0999999999999996" customHeight="1" x14ac:dyDescent="0.2">
      <c r="C35" s="16"/>
      <c r="D35" s="16"/>
      <c r="E35" s="38"/>
      <c r="F35" s="38"/>
      <c r="G35" s="39"/>
      <c r="H35" s="40"/>
      <c r="I35" s="41"/>
      <c r="J35" s="41"/>
      <c r="K35" s="42"/>
      <c r="L35" s="38"/>
      <c r="M35" s="39"/>
      <c r="N35" s="40"/>
      <c r="O35" s="41"/>
      <c r="P35" s="41"/>
      <c r="Q35" s="43"/>
    </row>
    <row r="36" spans="3:17" ht="39.950000000000003" customHeight="1" x14ac:dyDescent="0.2">
      <c r="C36" s="277" t="s">
        <v>272</v>
      </c>
      <c r="D36" s="277"/>
      <c r="E36" s="277"/>
      <c r="F36" s="277"/>
      <c r="G36" s="277"/>
      <c r="H36" s="277"/>
      <c r="I36" s="277"/>
      <c r="J36" s="277"/>
      <c r="K36" s="277"/>
      <c r="L36" s="277"/>
      <c r="M36" s="277"/>
      <c r="N36" s="277"/>
      <c r="O36" s="277"/>
      <c r="P36" s="277"/>
      <c r="Q36" s="277"/>
    </row>
    <row r="37" spans="3:17" ht="13.5" x14ac:dyDescent="0.2">
      <c r="C37" s="86" t="s">
        <v>54</v>
      </c>
    </row>
    <row r="39" spans="3:17" x14ac:dyDescent="0.2">
      <c r="D39" s="83"/>
      <c r="E39" s="11"/>
      <c r="F39" s="11"/>
      <c r="G39" s="84"/>
      <c r="H39" s="11"/>
      <c r="I39" s="11"/>
      <c r="J39" s="11"/>
    </row>
  </sheetData>
  <mergeCells count="13">
    <mergeCell ref="C36:Q36"/>
    <mergeCell ref="C10:C11"/>
    <mergeCell ref="C2:Q2"/>
    <mergeCell ref="C4:Q4"/>
    <mergeCell ref="E7:I7"/>
    <mergeCell ref="K7:Q7"/>
    <mergeCell ref="C5:Q5"/>
    <mergeCell ref="C7:C9"/>
    <mergeCell ref="E9:E11"/>
    <mergeCell ref="G9:I9"/>
    <mergeCell ref="M9:O9"/>
    <mergeCell ref="K9:K10"/>
    <mergeCell ref="Q9:Q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73" t="s">
        <v>257</v>
      </c>
      <c r="D4" s="273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0</v>
      </c>
      <c r="F13" s="20"/>
      <c r="G13" s="21">
        <f t="shared" ref="G13:G16" si="0">(E13/E$34)*100</f>
        <v>0</v>
      </c>
      <c r="H13" s="22"/>
      <c r="I13" s="21">
        <f>G13</f>
        <v>0</v>
      </c>
      <c r="J13" s="34"/>
      <c r="K13" s="59">
        <v>0</v>
      </c>
      <c r="L13" s="20"/>
      <c r="M13" s="21">
        <f t="shared" ref="M13:M16" si="1">(K13/K$34)*100</f>
        <v>0</v>
      </c>
      <c r="N13" s="22"/>
      <c r="O13" s="21">
        <f>M13</f>
        <v>0</v>
      </c>
      <c r="P13" s="34"/>
      <c r="Q13" s="233" t="s">
        <v>53</v>
      </c>
    </row>
    <row r="14" spans="1:17" ht="15" customHeight="1" x14ac:dyDescent="0.2">
      <c r="C14" s="23" t="s">
        <v>14</v>
      </c>
      <c r="D14" s="19"/>
      <c r="E14" s="55" t="s">
        <v>50</v>
      </c>
      <c r="F14" s="20"/>
      <c r="G14" s="91" t="s">
        <v>50</v>
      </c>
      <c r="H14" s="22"/>
      <c r="I14" s="91" t="s">
        <v>50</v>
      </c>
      <c r="J14" s="34"/>
      <c r="K14" s="59" t="s">
        <v>50</v>
      </c>
      <c r="L14" s="20"/>
      <c r="M14" s="91" t="s">
        <v>50</v>
      </c>
      <c r="N14" s="22"/>
      <c r="O14" s="91" t="s">
        <v>50</v>
      </c>
      <c r="P14" s="34"/>
      <c r="Q14" s="20" t="s">
        <v>50</v>
      </c>
    </row>
    <row r="15" spans="1:17" ht="15" customHeight="1" x14ac:dyDescent="0.2">
      <c r="C15" s="23" t="s">
        <v>27</v>
      </c>
      <c r="D15" s="19"/>
      <c r="E15" s="55" t="s">
        <v>50</v>
      </c>
      <c r="F15" s="20"/>
      <c r="G15" s="91" t="s">
        <v>50</v>
      </c>
      <c r="H15" s="22"/>
      <c r="I15" s="91" t="s">
        <v>50</v>
      </c>
      <c r="J15" s="34"/>
      <c r="K15" s="59" t="s">
        <v>50</v>
      </c>
      <c r="L15" s="20"/>
      <c r="M15" s="91" t="s">
        <v>50</v>
      </c>
      <c r="N15" s="22"/>
      <c r="O15" s="91" t="s">
        <v>50</v>
      </c>
      <c r="P15" s="34"/>
      <c r="Q15" s="20" t="s">
        <v>50</v>
      </c>
    </row>
    <row r="16" spans="1:17" ht="15" customHeight="1" x14ac:dyDescent="0.2">
      <c r="C16" s="23" t="s">
        <v>23</v>
      </c>
      <c r="D16" s="19"/>
      <c r="E16" s="55">
        <v>4</v>
      </c>
      <c r="F16" s="20"/>
      <c r="G16" s="21">
        <f t="shared" si="0"/>
        <v>1.5151515151515151</v>
      </c>
      <c r="H16" s="22"/>
      <c r="I16" s="92">
        <v>4.166666666666667</v>
      </c>
      <c r="J16" s="34"/>
      <c r="K16" s="59">
        <v>1.358447E-2</v>
      </c>
      <c r="L16" s="20"/>
      <c r="M16" s="21">
        <f t="shared" si="1"/>
        <v>8.400489267169518E-3</v>
      </c>
      <c r="N16" s="22"/>
      <c r="O16" s="92">
        <v>1.1629736118010017E-2</v>
      </c>
      <c r="P16" s="34"/>
      <c r="Q16" s="20">
        <v>3396.1174999999998</v>
      </c>
    </row>
    <row r="17" spans="3:17" ht="15" customHeight="1" x14ac:dyDescent="0.2">
      <c r="C17" s="24" t="s">
        <v>15</v>
      </c>
      <c r="D17" s="29"/>
      <c r="E17" s="56">
        <v>16</v>
      </c>
      <c r="F17" s="26"/>
      <c r="G17" s="14">
        <f t="shared" ref="G17" si="2">(E17/E$34)*100</f>
        <v>6.0606060606060606</v>
      </c>
      <c r="H17" s="27"/>
      <c r="I17" s="14">
        <f t="shared" ref="I17" si="3">I16+G17</f>
        <v>10.227272727272727</v>
      </c>
      <c r="J17" s="35"/>
      <c r="K17" s="60">
        <v>4.916649E-2</v>
      </c>
      <c r="L17" s="26"/>
      <c r="M17" s="14">
        <f t="shared" ref="M17" si="4">(K17/K$34)*100</f>
        <v>3.0404025445924462E-2</v>
      </c>
      <c r="N17" s="27"/>
      <c r="O17" s="14">
        <f t="shared" ref="O17" si="5">O16+M17</f>
        <v>4.2033761563934478E-2</v>
      </c>
      <c r="P17" s="35"/>
      <c r="Q17" s="26">
        <v>3072.9056249999999</v>
      </c>
    </row>
    <row r="18" spans="3:17" ht="15" customHeight="1" x14ac:dyDescent="0.2">
      <c r="C18" s="23" t="s">
        <v>16</v>
      </c>
      <c r="D18" s="19"/>
      <c r="E18" s="55">
        <v>11</v>
      </c>
      <c r="F18" s="20"/>
      <c r="G18" s="21">
        <f t="shared" ref="G18:G25" si="6">(E18/E$34)*100</f>
        <v>4.1666666666666661</v>
      </c>
      <c r="H18" s="22"/>
      <c r="I18" s="21">
        <f t="shared" ref="I18:I25" si="7">I17+G18</f>
        <v>14.393939393939393</v>
      </c>
      <c r="J18" s="34"/>
      <c r="K18" s="59">
        <v>0.14672163999999999</v>
      </c>
      <c r="L18" s="20"/>
      <c r="M18" s="21">
        <f t="shared" ref="M18:M25" si="8">(K18/K$34)*100</f>
        <v>9.0731074681714471E-2</v>
      </c>
      <c r="N18" s="22"/>
      <c r="O18" s="21">
        <f t="shared" ref="O18:O25" si="9">O17+M18</f>
        <v>0.13276483624564894</v>
      </c>
      <c r="P18" s="34"/>
      <c r="Q18" s="20">
        <v>13338.330909090908</v>
      </c>
    </row>
    <row r="19" spans="3:17" ht="15" customHeight="1" x14ac:dyDescent="0.2">
      <c r="C19" s="23" t="s">
        <v>17</v>
      </c>
      <c r="D19" s="19"/>
      <c r="E19" s="55">
        <v>26</v>
      </c>
      <c r="F19" s="20"/>
      <c r="G19" s="21">
        <f t="shared" si="6"/>
        <v>9.8484848484848477</v>
      </c>
      <c r="H19" s="22"/>
      <c r="I19" s="21">
        <f t="shared" si="7"/>
        <v>24.242424242424242</v>
      </c>
      <c r="J19" s="34"/>
      <c r="K19" s="59">
        <v>0.61099325999999998</v>
      </c>
      <c r="L19" s="20"/>
      <c r="M19" s="21">
        <f t="shared" si="8"/>
        <v>0.37783162117792707</v>
      </c>
      <c r="N19" s="22"/>
      <c r="O19" s="21">
        <f t="shared" si="9"/>
        <v>0.51059645742357596</v>
      </c>
      <c r="P19" s="34"/>
      <c r="Q19" s="20">
        <v>23499.740769230768</v>
      </c>
    </row>
    <row r="20" spans="3:17" ht="15" customHeight="1" x14ac:dyDescent="0.2">
      <c r="C20" s="23" t="s">
        <v>22</v>
      </c>
      <c r="D20" s="19"/>
      <c r="E20" s="55">
        <v>51</v>
      </c>
      <c r="F20" s="20"/>
      <c r="G20" s="21">
        <f t="shared" si="6"/>
        <v>19.318181818181817</v>
      </c>
      <c r="H20" s="22"/>
      <c r="I20" s="21">
        <f t="shared" si="7"/>
        <v>43.560606060606062</v>
      </c>
      <c r="J20" s="34"/>
      <c r="K20" s="59">
        <v>2.0274193700000001</v>
      </c>
      <c r="L20" s="20"/>
      <c r="M20" s="21">
        <f t="shared" si="8"/>
        <v>1.2537342021982887</v>
      </c>
      <c r="N20" s="22"/>
      <c r="O20" s="21">
        <f t="shared" si="9"/>
        <v>1.7643306596218646</v>
      </c>
      <c r="P20" s="34"/>
      <c r="Q20" s="20">
        <v>39753.320980392156</v>
      </c>
    </row>
    <row r="21" spans="3:17" ht="15" customHeight="1" x14ac:dyDescent="0.2">
      <c r="C21" s="23" t="s">
        <v>24</v>
      </c>
      <c r="D21" s="19"/>
      <c r="E21" s="55">
        <v>25</v>
      </c>
      <c r="F21" s="20"/>
      <c r="G21" s="21">
        <f t="shared" si="6"/>
        <v>9.4696969696969688</v>
      </c>
      <c r="H21" s="22"/>
      <c r="I21" s="21">
        <f t="shared" si="7"/>
        <v>53.030303030303031</v>
      </c>
      <c r="J21" s="34"/>
      <c r="K21" s="59">
        <v>2.10874586</v>
      </c>
      <c r="L21" s="20"/>
      <c r="M21" s="21">
        <f t="shared" si="8"/>
        <v>1.3040256236804346</v>
      </c>
      <c r="N21" s="22"/>
      <c r="O21" s="21">
        <f t="shared" si="9"/>
        <v>3.0683562833022995</v>
      </c>
      <c r="P21" s="34"/>
      <c r="Q21" s="20">
        <v>84349.834399999992</v>
      </c>
    </row>
    <row r="22" spans="3:17" ht="15" customHeight="1" x14ac:dyDescent="0.2">
      <c r="C22" s="28" t="s">
        <v>25</v>
      </c>
      <c r="D22" s="29"/>
      <c r="E22" s="56">
        <v>8</v>
      </c>
      <c r="F22" s="26"/>
      <c r="G22" s="14">
        <f t="shared" si="6"/>
        <v>3.0303030303030303</v>
      </c>
      <c r="H22" s="27"/>
      <c r="I22" s="14">
        <f t="shared" si="7"/>
        <v>56.060606060606062</v>
      </c>
      <c r="J22" s="35"/>
      <c r="K22" s="60">
        <v>0.65155927000000002</v>
      </c>
      <c r="L22" s="26"/>
      <c r="M22" s="14">
        <f t="shared" si="8"/>
        <v>0.40291720284706034</v>
      </c>
      <c r="N22" s="27"/>
      <c r="O22" s="14">
        <f t="shared" si="9"/>
        <v>3.4712734861493599</v>
      </c>
      <c r="P22" s="35"/>
      <c r="Q22" s="26">
        <v>81444.908750000002</v>
      </c>
    </row>
    <row r="23" spans="3:17" ht="15" customHeight="1" x14ac:dyDescent="0.2">
      <c r="C23" s="23" t="s">
        <v>31</v>
      </c>
      <c r="D23" s="19"/>
      <c r="E23" s="55">
        <v>16</v>
      </c>
      <c r="F23" s="20"/>
      <c r="G23" s="21">
        <f t="shared" si="6"/>
        <v>6.0606060606060606</v>
      </c>
      <c r="H23" s="22"/>
      <c r="I23" s="21">
        <f t="shared" si="7"/>
        <v>62.121212121212125</v>
      </c>
      <c r="J23" s="34"/>
      <c r="K23" s="59">
        <v>3.02366286</v>
      </c>
      <c r="L23" s="20"/>
      <c r="M23" s="21">
        <f t="shared" si="8"/>
        <v>1.869800397289632</v>
      </c>
      <c r="N23" s="22"/>
      <c r="O23" s="21">
        <f t="shared" si="9"/>
        <v>5.3410738834389919</v>
      </c>
      <c r="P23" s="34"/>
      <c r="Q23" s="20">
        <v>188978.92874999999</v>
      </c>
    </row>
    <row r="24" spans="3:17" ht="15" customHeight="1" x14ac:dyDescent="0.2">
      <c r="C24" s="23" t="s">
        <v>32</v>
      </c>
      <c r="D24" s="19"/>
      <c r="E24" s="55">
        <v>19</v>
      </c>
      <c r="F24" s="20"/>
      <c r="G24" s="21">
        <f t="shared" si="6"/>
        <v>7.1969696969696972</v>
      </c>
      <c r="H24" s="22"/>
      <c r="I24" s="21">
        <f t="shared" si="7"/>
        <v>69.318181818181827</v>
      </c>
      <c r="J24" s="34"/>
      <c r="K24" s="59">
        <v>6.8049464400000002</v>
      </c>
      <c r="L24" s="20"/>
      <c r="M24" s="21">
        <f t="shared" si="8"/>
        <v>4.2081052505459118</v>
      </c>
      <c r="N24" s="22"/>
      <c r="O24" s="21">
        <f t="shared" si="9"/>
        <v>9.5491791339849037</v>
      </c>
      <c r="P24" s="34"/>
      <c r="Q24" s="20">
        <v>358155.07578947372</v>
      </c>
    </row>
    <row r="25" spans="3:17" ht="15" customHeight="1" x14ac:dyDescent="0.2">
      <c r="C25" s="23" t="s">
        <v>26</v>
      </c>
      <c r="D25" s="19"/>
      <c r="E25" s="55">
        <v>37</v>
      </c>
      <c r="F25" s="20"/>
      <c r="G25" s="21">
        <f t="shared" si="6"/>
        <v>14.015151515151514</v>
      </c>
      <c r="H25" s="22"/>
      <c r="I25" s="21">
        <f t="shared" si="7"/>
        <v>83.333333333333343</v>
      </c>
      <c r="J25" s="34"/>
      <c r="K25" s="59">
        <v>8.2776080699999994</v>
      </c>
      <c r="L25" s="20"/>
      <c r="M25" s="21">
        <f t="shared" si="8"/>
        <v>5.118783268678925</v>
      </c>
      <c r="N25" s="22"/>
      <c r="O25" s="21">
        <f t="shared" si="9"/>
        <v>14.667962402663829</v>
      </c>
      <c r="P25" s="34"/>
      <c r="Q25" s="20">
        <v>223719.137027027</v>
      </c>
    </row>
    <row r="26" spans="3:17" ht="15" customHeight="1" x14ac:dyDescent="0.2">
      <c r="C26" s="23" t="s">
        <v>18</v>
      </c>
      <c r="D26" s="19"/>
      <c r="E26" s="55">
        <v>18</v>
      </c>
      <c r="F26" s="20"/>
      <c r="G26" s="21">
        <f t="shared" ref="G26:G29" si="10">(E26/E$34)*100</f>
        <v>6.8181818181818175</v>
      </c>
      <c r="H26" s="22"/>
      <c r="I26" s="21">
        <f t="shared" ref="I26:I29" si="11">I25+G26</f>
        <v>90.151515151515156</v>
      </c>
      <c r="J26" s="34"/>
      <c r="K26" s="59">
        <v>10.90143896</v>
      </c>
      <c r="L26" s="20"/>
      <c r="M26" s="21">
        <f t="shared" ref="M26:M29" si="12">(K26/K$34)*100</f>
        <v>6.7413319018102023</v>
      </c>
      <c r="N26" s="22"/>
      <c r="O26" s="21">
        <f t="shared" ref="O26:O29" si="13">O25+M26</f>
        <v>21.409294304474031</v>
      </c>
      <c r="P26" s="34"/>
      <c r="Q26" s="20">
        <v>605635.49777777784</v>
      </c>
    </row>
    <row r="27" spans="3:17" ht="15" customHeight="1" x14ac:dyDescent="0.2">
      <c r="C27" s="28" t="s">
        <v>19</v>
      </c>
      <c r="D27" s="29"/>
      <c r="E27" s="56">
        <v>7</v>
      </c>
      <c r="F27" s="26"/>
      <c r="G27" s="14">
        <f t="shared" si="10"/>
        <v>2.6515151515151514</v>
      </c>
      <c r="H27" s="27"/>
      <c r="I27" s="14">
        <f t="shared" si="11"/>
        <v>92.803030303030312</v>
      </c>
      <c r="J27" s="35"/>
      <c r="K27" s="60">
        <v>8.0521059899999994</v>
      </c>
      <c r="L27" s="26"/>
      <c r="M27" s="14">
        <f t="shared" si="12"/>
        <v>4.979335222287391</v>
      </c>
      <c r="N27" s="27"/>
      <c r="O27" s="14">
        <f t="shared" si="13"/>
        <v>26.38862952676142</v>
      </c>
      <c r="P27" s="35"/>
      <c r="Q27" s="26">
        <v>1150300.8557142855</v>
      </c>
    </row>
    <row r="28" spans="3:17" ht="15" customHeight="1" x14ac:dyDescent="0.2">
      <c r="C28" s="23" t="s">
        <v>20</v>
      </c>
      <c r="D28" s="19"/>
      <c r="E28" s="55">
        <v>6</v>
      </c>
      <c r="F28" s="20"/>
      <c r="G28" s="21">
        <f t="shared" si="10"/>
        <v>2.2727272727272729</v>
      </c>
      <c r="H28" s="22"/>
      <c r="I28" s="21">
        <f t="shared" si="11"/>
        <v>95.075757575757578</v>
      </c>
      <c r="J28" s="34"/>
      <c r="K28" s="59">
        <v>8.8001485699999993</v>
      </c>
      <c r="L28" s="20"/>
      <c r="M28" s="21">
        <f t="shared" si="12"/>
        <v>5.4419166601113016</v>
      </c>
      <c r="N28" s="22"/>
      <c r="O28" s="21">
        <f t="shared" si="13"/>
        <v>31.830546186872724</v>
      </c>
      <c r="P28" s="34"/>
      <c r="Q28" s="20">
        <v>1466691.428333333</v>
      </c>
    </row>
    <row r="29" spans="3:17" ht="15" customHeight="1" x14ac:dyDescent="0.2">
      <c r="C29" s="23" t="s">
        <v>1</v>
      </c>
      <c r="D29" s="19"/>
      <c r="E29" s="55">
        <v>7</v>
      </c>
      <c r="F29" s="20"/>
      <c r="G29" s="21">
        <f t="shared" si="10"/>
        <v>2.6515151515151514</v>
      </c>
      <c r="H29" s="22"/>
      <c r="I29" s="21">
        <f t="shared" si="11"/>
        <v>97.727272727272734</v>
      </c>
      <c r="J29" s="34"/>
      <c r="K29" s="59">
        <v>11.034757750000001</v>
      </c>
      <c r="L29" s="20"/>
      <c r="M29" s="21">
        <f t="shared" si="12"/>
        <v>6.8237747990676612</v>
      </c>
      <c r="N29" s="22"/>
      <c r="O29" s="21">
        <f t="shared" si="13"/>
        <v>38.654320985940387</v>
      </c>
      <c r="P29" s="34"/>
      <c r="Q29" s="20">
        <v>1576393.9642857143</v>
      </c>
    </row>
    <row r="30" spans="3:17" ht="15" customHeight="1" x14ac:dyDescent="0.2">
      <c r="C30" s="23" t="s">
        <v>2</v>
      </c>
      <c r="D30" s="19"/>
      <c r="E30" s="55" t="s">
        <v>50</v>
      </c>
      <c r="F30" s="20"/>
      <c r="G30" s="91" t="s">
        <v>50</v>
      </c>
      <c r="H30" s="22"/>
      <c r="I30" s="91" t="s">
        <v>50</v>
      </c>
      <c r="J30" s="34"/>
      <c r="K30" s="59" t="s">
        <v>50</v>
      </c>
      <c r="L30" s="20"/>
      <c r="M30" s="91" t="s">
        <v>50</v>
      </c>
      <c r="N30" s="22"/>
      <c r="O30" s="91" t="s">
        <v>50</v>
      </c>
      <c r="P30" s="34"/>
      <c r="Q30" s="20" t="s">
        <v>50</v>
      </c>
    </row>
    <row r="31" spans="3:17" ht="15" customHeight="1" x14ac:dyDescent="0.2">
      <c r="C31" s="23" t="s">
        <v>21</v>
      </c>
      <c r="D31" s="19"/>
      <c r="E31" s="55" t="s">
        <v>50</v>
      </c>
      <c r="F31" s="20"/>
      <c r="G31" s="91" t="s">
        <v>50</v>
      </c>
      <c r="H31" s="22"/>
      <c r="I31" s="91" t="s">
        <v>50</v>
      </c>
      <c r="J31" s="34"/>
      <c r="K31" s="59" t="s">
        <v>50</v>
      </c>
      <c r="L31" s="20"/>
      <c r="M31" s="91" t="s">
        <v>50</v>
      </c>
      <c r="N31" s="22"/>
      <c r="O31" s="91" t="s">
        <v>50</v>
      </c>
      <c r="P31" s="34"/>
      <c r="Q31" s="20" t="s">
        <v>50</v>
      </c>
    </row>
    <row r="32" spans="3:17" ht="15" customHeight="1" x14ac:dyDescent="0.2">
      <c r="C32" s="23" t="s">
        <v>28</v>
      </c>
      <c r="D32" s="19"/>
      <c r="E32" s="55" t="s">
        <v>50</v>
      </c>
      <c r="F32" s="20"/>
      <c r="G32" s="91" t="s">
        <v>50</v>
      </c>
      <c r="H32" s="22"/>
      <c r="I32" s="91" t="s">
        <v>50</v>
      </c>
      <c r="J32" s="34"/>
      <c r="K32" s="59" t="s">
        <v>50</v>
      </c>
      <c r="L32" s="20"/>
      <c r="M32" s="91" t="s">
        <v>50</v>
      </c>
      <c r="N32" s="22"/>
      <c r="O32" s="91" t="s">
        <v>50</v>
      </c>
      <c r="P32" s="34"/>
      <c r="Q32" s="20" t="s">
        <v>50</v>
      </c>
    </row>
    <row r="33" spans="3:17" ht="15" customHeight="1" x14ac:dyDescent="0.2">
      <c r="C33" s="18" t="s">
        <v>29</v>
      </c>
      <c r="D33" s="19"/>
      <c r="E33" s="55" t="s">
        <v>50</v>
      </c>
      <c r="F33" s="20"/>
      <c r="G33" s="91" t="s">
        <v>50</v>
      </c>
      <c r="H33" s="22"/>
      <c r="I33" s="91" t="s">
        <v>50</v>
      </c>
      <c r="J33" s="34"/>
      <c r="K33" s="59" t="s">
        <v>50</v>
      </c>
      <c r="L33" s="20"/>
      <c r="M33" s="91" t="s">
        <v>50</v>
      </c>
      <c r="N33" s="22"/>
      <c r="O33" s="91" t="s">
        <v>50</v>
      </c>
      <c r="P33" s="34"/>
      <c r="Q33" s="20" t="s">
        <v>50</v>
      </c>
    </row>
    <row r="34" spans="3:17" ht="17.100000000000001" customHeight="1" x14ac:dyDescent="0.2">
      <c r="C34" s="68" t="s">
        <v>11</v>
      </c>
      <c r="D34" s="68"/>
      <c r="E34" s="69">
        <v>264</v>
      </c>
      <c r="F34" s="70"/>
      <c r="G34" s="71">
        <f>(E34/E$34)*100</f>
        <v>100</v>
      </c>
      <c r="H34" s="72"/>
      <c r="I34" s="73"/>
      <c r="J34" s="73"/>
      <c r="K34" s="74">
        <v>161.71046195000002</v>
      </c>
      <c r="L34" s="70"/>
      <c r="M34" s="71">
        <f>(K34/K$34)*100</f>
        <v>100</v>
      </c>
      <c r="N34" s="72"/>
      <c r="O34" s="73"/>
      <c r="P34" s="73"/>
      <c r="Q34" s="70">
        <v>612539.62859848491</v>
      </c>
    </row>
    <row r="35" spans="3:17" ht="5.0999999999999996" customHeight="1" x14ac:dyDescent="0.2"/>
    <row r="36" spans="3:17" ht="12.95" customHeight="1" x14ac:dyDescent="0.2">
      <c r="C36" s="86" t="s">
        <v>54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R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8" ht="9.9499999999999993" customHeight="1" x14ac:dyDescent="0.2">
      <c r="A1" s="5"/>
      <c r="B1" s="251"/>
      <c r="C1" s="5"/>
    </row>
    <row r="2" spans="1:18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8" ht="6.95" customHeight="1" x14ac:dyDescent="0.2"/>
    <row r="4" spans="1:18" ht="18" customHeight="1" x14ac:dyDescent="0.2">
      <c r="C4" s="273" t="s">
        <v>258</v>
      </c>
      <c r="D4" s="273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8" ht="18" customHeight="1" x14ac:dyDescent="0.2">
      <c r="C5" s="263" t="s">
        <v>43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8" ht="6.95" customHeight="1" x14ac:dyDescent="0.2"/>
    <row r="7" spans="1:18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8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8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8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8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8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8" ht="15" customHeight="1" x14ac:dyDescent="0.2">
      <c r="C13" s="18">
        <v>0</v>
      </c>
      <c r="D13" s="18"/>
      <c r="E13" s="20">
        <v>5</v>
      </c>
      <c r="F13" s="20"/>
      <c r="G13" s="21">
        <f>(E13/E$34)*100</f>
        <v>0.43554006968641112</v>
      </c>
      <c r="H13" s="22"/>
      <c r="I13" s="21">
        <f>G13</f>
        <v>0.43554006968641112</v>
      </c>
      <c r="J13" s="33"/>
      <c r="K13" s="59">
        <v>1.0177096400000001</v>
      </c>
      <c r="L13" s="20"/>
      <c r="M13" s="21">
        <f>(K13/K$34)*100</f>
        <v>0.66889306803985138</v>
      </c>
      <c r="N13" s="22"/>
      <c r="O13" s="21">
        <f>M13</f>
        <v>0.66889306803985138</v>
      </c>
      <c r="P13" s="33"/>
      <c r="Q13" s="20">
        <v>203541.92800000001</v>
      </c>
      <c r="R13" s="5"/>
    </row>
    <row r="14" spans="1:18" ht="15" customHeight="1" x14ac:dyDescent="0.2">
      <c r="C14" s="23" t="s">
        <v>14</v>
      </c>
      <c r="D14" s="19"/>
      <c r="E14" s="20">
        <v>31</v>
      </c>
      <c r="F14" s="20"/>
      <c r="G14" s="21">
        <f t="shared" ref="G14:G29" si="0">(E14/E$34)*100</f>
        <v>2.7003484320557494</v>
      </c>
      <c r="H14" s="22"/>
      <c r="I14" s="21">
        <f t="shared" ref="I14:I29" si="1">I13+G14</f>
        <v>3.1358885017421603</v>
      </c>
      <c r="J14" s="34"/>
      <c r="K14" s="59">
        <v>0.11283658000000001</v>
      </c>
      <c r="L14" s="20"/>
      <c r="M14" s="21">
        <f t="shared" ref="M14:M29" si="2">(K14/K$34)*100</f>
        <v>7.4162219966123266E-2</v>
      </c>
      <c r="N14" s="22"/>
      <c r="O14" s="21">
        <f t="shared" ref="O14:O29" si="3">O13+M14</f>
        <v>0.74305528800597465</v>
      </c>
      <c r="P14" s="34"/>
      <c r="Q14" s="20">
        <v>3639.8896774193549</v>
      </c>
    </row>
    <row r="15" spans="1:18" ht="15" customHeight="1" x14ac:dyDescent="0.2">
      <c r="C15" s="23" t="s">
        <v>27</v>
      </c>
      <c r="D15" s="19"/>
      <c r="E15" s="20">
        <v>83</v>
      </c>
      <c r="F15" s="20"/>
      <c r="G15" s="21">
        <f t="shared" si="0"/>
        <v>7.2299651567944254</v>
      </c>
      <c r="H15" s="22"/>
      <c r="I15" s="21">
        <f t="shared" si="1"/>
        <v>10.365853658536587</v>
      </c>
      <c r="J15" s="34"/>
      <c r="K15" s="59">
        <v>0.73859675000000002</v>
      </c>
      <c r="L15" s="20"/>
      <c r="M15" s="21">
        <f t="shared" si="2"/>
        <v>0.48544518665634634</v>
      </c>
      <c r="N15" s="22"/>
      <c r="O15" s="21">
        <f t="shared" si="3"/>
        <v>1.2285004746623209</v>
      </c>
      <c r="P15" s="34"/>
      <c r="Q15" s="20">
        <v>8898.7560240963849</v>
      </c>
    </row>
    <row r="16" spans="1:18" ht="15" customHeight="1" x14ac:dyDescent="0.2">
      <c r="C16" s="23" t="s">
        <v>23</v>
      </c>
      <c r="D16" s="19"/>
      <c r="E16" s="20">
        <v>92</v>
      </c>
      <c r="F16" s="20"/>
      <c r="G16" s="21">
        <f t="shared" si="0"/>
        <v>8.0139372822299642</v>
      </c>
      <c r="H16" s="22"/>
      <c r="I16" s="21">
        <f t="shared" si="1"/>
        <v>18.379790940766551</v>
      </c>
      <c r="J16" s="34"/>
      <c r="K16" s="59">
        <v>0.36605595000000002</v>
      </c>
      <c r="L16" s="20"/>
      <c r="M16" s="21">
        <f t="shared" si="2"/>
        <v>0.24059149864173679</v>
      </c>
      <c r="N16" s="22"/>
      <c r="O16" s="21">
        <f t="shared" si="3"/>
        <v>1.4690919733040577</v>
      </c>
      <c r="P16" s="34"/>
      <c r="Q16" s="20">
        <v>3978.8690217391304</v>
      </c>
    </row>
    <row r="17" spans="3:17" ht="15" customHeight="1" x14ac:dyDescent="0.2">
      <c r="C17" s="24" t="s">
        <v>15</v>
      </c>
      <c r="D17" s="29"/>
      <c r="E17" s="26">
        <v>172</v>
      </c>
      <c r="F17" s="26"/>
      <c r="G17" s="14">
        <f t="shared" si="0"/>
        <v>14.982578397212542</v>
      </c>
      <c r="H17" s="27"/>
      <c r="I17" s="14">
        <f t="shared" si="1"/>
        <v>33.362369337979089</v>
      </c>
      <c r="J17" s="35"/>
      <c r="K17" s="60">
        <v>1.46267831</v>
      </c>
      <c r="L17" s="26"/>
      <c r="M17" s="14">
        <f t="shared" si="2"/>
        <v>0.9613502160903622</v>
      </c>
      <c r="N17" s="27"/>
      <c r="O17" s="14">
        <f t="shared" si="3"/>
        <v>2.4304421893944199</v>
      </c>
      <c r="P17" s="35"/>
      <c r="Q17" s="26">
        <v>8503.943662790698</v>
      </c>
    </row>
    <row r="18" spans="3:17" ht="15" customHeight="1" x14ac:dyDescent="0.2">
      <c r="C18" s="23" t="s">
        <v>16</v>
      </c>
      <c r="D18" s="19"/>
      <c r="E18" s="20">
        <v>158</v>
      </c>
      <c r="F18" s="20"/>
      <c r="G18" s="21">
        <f t="shared" si="0"/>
        <v>13.763066202090593</v>
      </c>
      <c r="H18" s="22"/>
      <c r="I18" s="21">
        <f t="shared" si="1"/>
        <v>47.125435540069681</v>
      </c>
      <c r="J18" s="34"/>
      <c r="K18" s="59">
        <v>2.5489041399999999</v>
      </c>
      <c r="L18" s="20"/>
      <c r="M18" s="21">
        <f t="shared" si="2"/>
        <v>1.6752757793903561</v>
      </c>
      <c r="N18" s="22"/>
      <c r="O18" s="21">
        <f t="shared" si="3"/>
        <v>4.1057179687847762</v>
      </c>
      <c r="P18" s="34"/>
      <c r="Q18" s="20">
        <v>16132.304683544302</v>
      </c>
    </row>
    <row r="19" spans="3:17" ht="15" customHeight="1" x14ac:dyDescent="0.2">
      <c r="C19" s="23" t="s">
        <v>17</v>
      </c>
      <c r="D19" s="19"/>
      <c r="E19" s="20">
        <v>128</v>
      </c>
      <c r="F19" s="20"/>
      <c r="G19" s="21">
        <f t="shared" si="0"/>
        <v>11.149825783972126</v>
      </c>
      <c r="H19" s="22"/>
      <c r="I19" s="21">
        <f t="shared" si="1"/>
        <v>58.275261324041807</v>
      </c>
      <c r="J19" s="34"/>
      <c r="K19" s="59">
        <v>3.9063502300000001</v>
      </c>
      <c r="L19" s="20"/>
      <c r="M19" s="21">
        <f t="shared" si="2"/>
        <v>2.5674617665829311</v>
      </c>
      <c r="N19" s="22"/>
      <c r="O19" s="21">
        <f t="shared" si="3"/>
        <v>6.6731797353677074</v>
      </c>
      <c r="P19" s="34"/>
      <c r="Q19" s="20">
        <v>30518.361171875</v>
      </c>
    </row>
    <row r="20" spans="3:17" ht="15" customHeight="1" x14ac:dyDescent="0.2">
      <c r="C20" s="23" t="s">
        <v>22</v>
      </c>
      <c r="D20" s="19"/>
      <c r="E20" s="20">
        <v>187</v>
      </c>
      <c r="F20" s="20"/>
      <c r="G20" s="21">
        <f t="shared" si="0"/>
        <v>16.289198606271775</v>
      </c>
      <c r="H20" s="22"/>
      <c r="I20" s="21">
        <f t="shared" si="1"/>
        <v>74.564459930313575</v>
      </c>
      <c r="J20" s="34"/>
      <c r="K20" s="59">
        <v>10.593143980000001</v>
      </c>
      <c r="L20" s="20"/>
      <c r="M20" s="21">
        <f t="shared" si="2"/>
        <v>6.9623793452227511</v>
      </c>
      <c r="N20" s="22"/>
      <c r="O20" s="21">
        <f t="shared" si="3"/>
        <v>13.635559080590458</v>
      </c>
      <c r="P20" s="34"/>
      <c r="Q20" s="20">
        <v>56647.828770053478</v>
      </c>
    </row>
    <row r="21" spans="3:17" ht="15" customHeight="1" x14ac:dyDescent="0.2">
      <c r="C21" s="23" t="s">
        <v>24</v>
      </c>
      <c r="D21" s="19"/>
      <c r="E21" s="20">
        <v>75</v>
      </c>
      <c r="F21" s="20"/>
      <c r="G21" s="21">
        <f t="shared" si="0"/>
        <v>6.533101045296168</v>
      </c>
      <c r="H21" s="22"/>
      <c r="I21" s="21">
        <f t="shared" si="1"/>
        <v>81.097560975609738</v>
      </c>
      <c r="J21" s="34"/>
      <c r="K21" s="59">
        <v>6.1134707600000002</v>
      </c>
      <c r="L21" s="20"/>
      <c r="M21" s="21">
        <f t="shared" si="2"/>
        <v>4.0180991240569579</v>
      </c>
      <c r="N21" s="22"/>
      <c r="O21" s="21">
        <f t="shared" si="3"/>
        <v>17.653658204647414</v>
      </c>
      <c r="P21" s="34"/>
      <c r="Q21" s="20">
        <v>81512.943466666664</v>
      </c>
    </row>
    <row r="22" spans="3:17" ht="15" customHeight="1" x14ac:dyDescent="0.2">
      <c r="C22" s="28" t="s">
        <v>25</v>
      </c>
      <c r="D22" s="29"/>
      <c r="E22" s="26">
        <v>20</v>
      </c>
      <c r="F22" s="26"/>
      <c r="G22" s="14">
        <f t="shared" si="0"/>
        <v>1.7421602787456445</v>
      </c>
      <c r="H22" s="27"/>
      <c r="I22" s="14">
        <f t="shared" si="1"/>
        <v>82.839721254355382</v>
      </c>
      <c r="J22" s="35"/>
      <c r="K22" s="60">
        <v>1.3452622400000001</v>
      </c>
      <c r="L22" s="26"/>
      <c r="M22" s="14">
        <f t="shared" si="2"/>
        <v>0.88417811099024557</v>
      </c>
      <c r="N22" s="27"/>
      <c r="O22" s="14">
        <f t="shared" si="3"/>
        <v>18.537836315637659</v>
      </c>
      <c r="P22" s="35"/>
      <c r="Q22" s="26">
        <v>67263.111999999994</v>
      </c>
    </row>
    <row r="23" spans="3:17" ht="15" customHeight="1" x14ac:dyDescent="0.2">
      <c r="C23" s="23" t="s">
        <v>31</v>
      </c>
      <c r="D23" s="19"/>
      <c r="E23" s="20">
        <v>26</v>
      </c>
      <c r="F23" s="20"/>
      <c r="G23" s="21">
        <f t="shared" si="0"/>
        <v>2.264808362369338</v>
      </c>
      <c r="H23" s="22"/>
      <c r="I23" s="21">
        <f t="shared" si="1"/>
        <v>85.104529616724719</v>
      </c>
      <c r="J23" s="34"/>
      <c r="K23" s="59">
        <v>1.8036516600000001</v>
      </c>
      <c r="L23" s="20"/>
      <c r="M23" s="21">
        <f t="shared" si="2"/>
        <v>1.1854560919090544</v>
      </c>
      <c r="N23" s="22"/>
      <c r="O23" s="21">
        <f t="shared" si="3"/>
        <v>19.723292407546712</v>
      </c>
      <c r="P23" s="34"/>
      <c r="Q23" s="20">
        <v>69371.217692307691</v>
      </c>
    </row>
    <row r="24" spans="3:17" ht="15" customHeight="1" x14ac:dyDescent="0.2">
      <c r="C24" s="23" t="s">
        <v>32</v>
      </c>
      <c r="D24" s="19"/>
      <c r="E24" s="20">
        <v>22</v>
      </c>
      <c r="F24" s="20"/>
      <c r="G24" s="21">
        <f t="shared" si="0"/>
        <v>1.9163763066202089</v>
      </c>
      <c r="H24" s="22"/>
      <c r="I24" s="21">
        <f t="shared" si="1"/>
        <v>87.020905923344927</v>
      </c>
      <c r="J24" s="34"/>
      <c r="K24" s="59">
        <v>5.6541082300000003</v>
      </c>
      <c r="L24" s="20"/>
      <c r="M24" s="21">
        <f t="shared" si="2"/>
        <v>3.7161815633328121</v>
      </c>
      <c r="N24" s="22"/>
      <c r="O24" s="21">
        <f t="shared" si="3"/>
        <v>23.439473970879526</v>
      </c>
      <c r="P24" s="34"/>
      <c r="Q24" s="20">
        <v>257004.91954545456</v>
      </c>
    </row>
    <row r="25" spans="3:17" ht="15" customHeight="1" x14ac:dyDescent="0.2">
      <c r="C25" s="23" t="s">
        <v>26</v>
      </c>
      <c r="D25" s="19"/>
      <c r="E25" s="20">
        <v>61</v>
      </c>
      <c r="F25" s="20"/>
      <c r="G25" s="21">
        <f t="shared" si="0"/>
        <v>5.3135888501742157</v>
      </c>
      <c r="H25" s="22"/>
      <c r="I25" s="21">
        <f t="shared" si="1"/>
        <v>92.33449477351914</v>
      </c>
      <c r="J25" s="34"/>
      <c r="K25" s="59">
        <v>8.3533782799999994</v>
      </c>
      <c r="L25" s="20"/>
      <c r="M25" s="21">
        <f t="shared" si="2"/>
        <v>5.4902858404747503</v>
      </c>
      <c r="N25" s="22"/>
      <c r="O25" s="21">
        <f t="shared" si="3"/>
        <v>28.929759811354277</v>
      </c>
      <c r="P25" s="34"/>
      <c r="Q25" s="20">
        <v>136940.62754098361</v>
      </c>
    </row>
    <row r="26" spans="3:17" ht="15" customHeight="1" x14ac:dyDescent="0.2">
      <c r="C26" s="23" t="s">
        <v>18</v>
      </c>
      <c r="D26" s="19"/>
      <c r="E26" s="20">
        <v>26</v>
      </c>
      <c r="F26" s="20"/>
      <c r="G26" s="21">
        <f t="shared" si="0"/>
        <v>2.264808362369338</v>
      </c>
      <c r="H26" s="22"/>
      <c r="I26" s="21">
        <f t="shared" si="1"/>
        <v>94.599303135888476</v>
      </c>
      <c r="J26" s="34"/>
      <c r="K26" s="59">
        <v>5.4436105899999996</v>
      </c>
      <c r="L26" s="20"/>
      <c r="M26" s="21">
        <f t="shared" si="2"/>
        <v>3.5778312847260887</v>
      </c>
      <c r="N26" s="22"/>
      <c r="O26" s="21">
        <f t="shared" si="3"/>
        <v>32.507591096080368</v>
      </c>
      <c r="P26" s="34"/>
      <c r="Q26" s="20">
        <v>209369.63807692306</v>
      </c>
    </row>
    <row r="27" spans="3:17" ht="15" customHeight="1" x14ac:dyDescent="0.2">
      <c r="C27" s="28" t="s">
        <v>19</v>
      </c>
      <c r="D27" s="29"/>
      <c r="E27" s="26">
        <v>22</v>
      </c>
      <c r="F27" s="26"/>
      <c r="G27" s="14">
        <f t="shared" si="0"/>
        <v>1.9163763066202089</v>
      </c>
      <c r="H27" s="27"/>
      <c r="I27" s="14">
        <f t="shared" si="1"/>
        <v>96.515679442508684</v>
      </c>
      <c r="J27" s="35"/>
      <c r="K27" s="60">
        <v>11.22965327</v>
      </c>
      <c r="L27" s="26"/>
      <c r="M27" s="14">
        <f t="shared" si="2"/>
        <v>7.3807272070195271</v>
      </c>
      <c r="N27" s="27"/>
      <c r="O27" s="14">
        <f t="shared" si="3"/>
        <v>39.888318303099894</v>
      </c>
      <c r="P27" s="35"/>
      <c r="Q27" s="26">
        <v>510438.78499999997</v>
      </c>
    </row>
    <row r="28" spans="3:17" ht="15" customHeight="1" x14ac:dyDescent="0.2">
      <c r="C28" s="23" t="s">
        <v>20</v>
      </c>
      <c r="D28" s="19"/>
      <c r="E28" s="20">
        <v>8</v>
      </c>
      <c r="F28" s="20"/>
      <c r="G28" s="21">
        <f t="shared" si="0"/>
        <v>0.69686411149825789</v>
      </c>
      <c r="H28" s="22"/>
      <c r="I28" s="21">
        <f t="shared" si="1"/>
        <v>97.212543554006942</v>
      </c>
      <c r="J28" s="34"/>
      <c r="K28" s="59">
        <v>1.4463828999999999</v>
      </c>
      <c r="L28" s="20"/>
      <c r="M28" s="21">
        <f t="shared" si="2"/>
        <v>0.95064000331310339</v>
      </c>
      <c r="N28" s="22"/>
      <c r="O28" s="21">
        <f t="shared" si="3"/>
        <v>40.838958306412998</v>
      </c>
      <c r="P28" s="34"/>
      <c r="Q28" s="20">
        <v>180797.86249999999</v>
      </c>
    </row>
    <row r="29" spans="3:17" ht="15" customHeight="1" x14ac:dyDescent="0.2">
      <c r="C29" s="23" t="s">
        <v>1</v>
      </c>
      <c r="D29" s="19"/>
      <c r="E29" s="20">
        <v>17</v>
      </c>
      <c r="F29" s="20"/>
      <c r="G29" s="21">
        <f t="shared" si="0"/>
        <v>1.480836236933798</v>
      </c>
      <c r="H29" s="22"/>
      <c r="I29" s="21">
        <f t="shared" si="1"/>
        <v>98.693379790940739</v>
      </c>
      <c r="J29" s="34"/>
      <c r="K29" s="59">
        <v>10.970079180000001</v>
      </c>
      <c r="L29" s="20"/>
      <c r="M29" s="21">
        <f t="shared" si="2"/>
        <v>7.2101212673491979</v>
      </c>
      <c r="N29" s="22"/>
      <c r="O29" s="21">
        <f t="shared" si="3"/>
        <v>48.049079573762199</v>
      </c>
      <c r="P29" s="34"/>
      <c r="Q29" s="20">
        <v>645298.77529411775</v>
      </c>
    </row>
    <row r="30" spans="3:17" ht="15" customHeight="1" x14ac:dyDescent="0.2">
      <c r="C30" s="23" t="s">
        <v>2</v>
      </c>
      <c r="D30" s="19"/>
      <c r="E30" s="20">
        <v>7</v>
      </c>
      <c r="F30" s="20"/>
      <c r="G30" s="21">
        <f t="shared" ref="G30" si="4">(E30/E$34)*100</f>
        <v>0.6097560975609756</v>
      </c>
      <c r="H30" s="22"/>
      <c r="I30" s="21">
        <f t="shared" ref="I30" si="5">I29+G30</f>
        <v>99.303135888501714</v>
      </c>
      <c r="J30" s="34"/>
      <c r="K30" s="59">
        <v>4.21434891</v>
      </c>
      <c r="L30" s="20"/>
      <c r="M30" s="21">
        <f t="shared" ref="M30" si="6">(K30/K$34)*100</f>
        <v>2.7698949301495297</v>
      </c>
      <c r="N30" s="22"/>
      <c r="O30" s="21">
        <f t="shared" ref="O30" si="7">O29+M30</f>
        <v>50.818974503911733</v>
      </c>
      <c r="P30" s="34"/>
      <c r="Q30" s="20">
        <v>602049.84428571432</v>
      </c>
    </row>
    <row r="31" spans="3:17" ht="15" customHeight="1" x14ac:dyDescent="0.2">
      <c r="C31" s="23" t="s">
        <v>21</v>
      </c>
      <c r="D31" s="19"/>
      <c r="E31" s="20" t="s">
        <v>50</v>
      </c>
      <c r="F31" s="20"/>
      <c r="G31" s="91" t="s">
        <v>50</v>
      </c>
      <c r="H31" s="22"/>
      <c r="I31" s="91" t="s">
        <v>50</v>
      </c>
      <c r="J31" s="34"/>
      <c r="K31" s="59" t="s">
        <v>50</v>
      </c>
      <c r="L31" s="20"/>
      <c r="M31" s="91" t="s">
        <v>50</v>
      </c>
      <c r="N31" s="22"/>
      <c r="O31" s="91" t="s">
        <v>50</v>
      </c>
      <c r="P31" s="34"/>
      <c r="Q31" s="20" t="s">
        <v>50</v>
      </c>
    </row>
    <row r="32" spans="3:17" ht="15" customHeight="1" x14ac:dyDescent="0.2">
      <c r="C32" s="23" t="s">
        <v>28</v>
      </c>
      <c r="D32" s="19"/>
      <c r="E32" s="20" t="s">
        <v>50</v>
      </c>
      <c r="F32" s="20"/>
      <c r="G32" s="91" t="s">
        <v>50</v>
      </c>
      <c r="H32" s="22"/>
      <c r="I32" s="91" t="s">
        <v>50</v>
      </c>
      <c r="J32" s="34"/>
      <c r="K32" s="59" t="s">
        <v>50</v>
      </c>
      <c r="L32" s="20"/>
      <c r="M32" s="91" t="s">
        <v>50</v>
      </c>
      <c r="N32" s="22"/>
      <c r="O32" s="91" t="s">
        <v>50</v>
      </c>
      <c r="P32" s="34"/>
      <c r="Q32" s="20" t="s">
        <v>50</v>
      </c>
    </row>
    <row r="33" spans="3:17" ht="15" customHeight="1" x14ac:dyDescent="0.2">
      <c r="C33" s="18" t="s">
        <v>29</v>
      </c>
      <c r="D33" s="19"/>
      <c r="E33" s="20" t="s">
        <v>50</v>
      </c>
      <c r="F33" s="20"/>
      <c r="G33" s="91" t="s">
        <v>50</v>
      </c>
      <c r="H33" s="22"/>
      <c r="I33" s="91" t="s">
        <v>50</v>
      </c>
      <c r="J33" s="34"/>
      <c r="K33" s="59" t="s">
        <v>50</v>
      </c>
      <c r="L33" s="20"/>
      <c r="M33" s="91" t="s">
        <v>50</v>
      </c>
      <c r="N33" s="22"/>
      <c r="O33" s="91" t="s">
        <v>50</v>
      </c>
      <c r="P33" s="34"/>
      <c r="Q33" s="20" t="s">
        <v>50</v>
      </c>
    </row>
    <row r="34" spans="3:17" ht="17.100000000000001" customHeight="1" x14ac:dyDescent="0.2">
      <c r="C34" s="68" t="s">
        <v>11</v>
      </c>
      <c r="D34" s="68"/>
      <c r="E34" s="70">
        <v>1148</v>
      </c>
      <c r="F34" s="70"/>
      <c r="G34" s="71">
        <f>(E34/E$34)*100</f>
        <v>100</v>
      </c>
      <c r="H34" s="72"/>
      <c r="I34" s="73"/>
      <c r="J34" s="73"/>
      <c r="K34" s="74">
        <v>152.14833112000002</v>
      </c>
      <c r="L34" s="70"/>
      <c r="M34" s="71">
        <f>(K34/K$34)*100</f>
        <v>100</v>
      </c>
      <c r="N34" s="72"/>
      <c r="O34" s="73"/>
      <c r="P34" s="73"/>
      <c r="Q34" s="70">
        <v>132533.38947735194</v>
      </c>
    </row>
    <row r="35" spans="3:17" ht="5.0999999999999996" customHeight="1" x14ac:dyDescent="0.2"/>
    <row r="36" spans="3:17" ht="12.95" customHeight="1" x14ac:dyDescent="0.2">
      <c r="C36" s="86" t="s">
        <v>54</v>
      </c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259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 t="s">
        <v>50</v>
      </c>
      <c r="F13" s="20"/>
      <c r="G13" s="91" t="s">
        <v>50</v>
      </c>
      <c r="H13" s="22"/>
      <c r="I13" s="91" t="s">
        <v>50</v>
      </c>
      <c r="J13" s="33"/>
      <c r="K13" s="59" t="s">
        <v>50</v>
      </c>
      <c r="L13" s="20"/>
      <c r="M13" s="91" t="s">
        <v>50</v>
      </c>
      <c r="N13" s="22"/>
      <c r="O13" s="91" t="s">
        <v>50</v>
      </c>
      <c r="P13" s="33"/>
      <c r="Q13" s="20" t="s">
        <v>50</v>
      </c>
    </row>
    <row r="14" spans="1:17" ht="15" customHeight="1" x14ac:dyDescent="0.2">
      <c r="C14" s="23" t="s">
        <v>14</v>
      </c>
      <c r="D14" s="19"/>
      <c r="E14" s="20" t="s">
        <v>50</v>
      </c>
      <c r="F14" s="20"/>
      <c r="G14" s="91" t="s">
        <v>50</v>
      </c>
      <c r="H14" s="22"/>
      <c r="I14" s="91" t="s">
        <v>50</v>
      </c>
      <c r="J14" s="34"/>
      <c r="K14" s="59" t="s">
        <v>50</v>
      </c>
      <c r="L14" s="20"/>
      <c r="M14" s="91" t="s">
        <v>50</v>
      </c>
      <c r="N14" s="22"/>
      <c r="O14" s="91" t="s">
        <v>50</v>
      </c>
      <c r="P14" s="34"/>
      <c r="Q14" s="20" t="s">
        <v>50</v>
      </c>
    </row>
    <row r="15" spans="1:17" ht="15" customHeight="1" x14ac:dyDescent="0.2">
      <c r="C15" s="23" t="s">
        <v>27</v>
      </c>
      <c r="D15" s="19"/>
      <c r="E15" s="20">
        <v>71</v>
      </c>
      <c r="F15" s="20"/>
      <c r="G15" s="21">
        <f t="shared" ref="G15:G33" si="0">(E15/E$34)*100</f>
        <v>2.1626561072190067</v>
      </c>
      <c r="H15" s="22"/>
      <c r="I15" s="92">
        <v>2.4063356685957964</v>
      </c>
      <c r="J15" s="34"/>
      <c r="K15" s="59">
        <v>0.14491691000000001</v>
      </c>
      <c r="L15" s="20"/>
      <c r="M15" s="21">
        <f t="shared" ref="M15:M33" si="1">(K15/K$34)*100</f>
        <v>2.3403285002388093E-2</v>
      </c>
      <c r="N15" s="22"/>
      <c r="O15" s="92">
        <v>3.0280107101705835E-2</v>
      </c>
      <c r="P15" s="34"/>
      <c r="Q15" s="20">
        <v>2041.0832394366198</v>
      </c>
    </row>
    <row r="16" spans="1:17" ht="15" customHeight="1" x14ac:dyDescent="0.2">
      <c r="C16" s="23" t="s">
        <v>23</v>
      </c>
      <c r="D16" s="19"/>
      <c r="E16" s="20">
        <v>86</v>
      </c>
      <c r="F16" s="20"/>
      <c r="G16" s="21">
        <f t="shared" si="0"/>
        <v>2.6195552848004877</v>
      </c>
      <c r="H16" s="22"/>
      <c r="I16" s="21">
        <f t="shared" ref="I16:I32" si="2">I15+G16</f>
        <v>5.0258909533962841</v>
      </c>
      <c r="J16" s="34"/>
      <c r="K16" s="59">
        <v>0.19600861</v>
      </c>
      <c r="L16" s="20"/>
      <c r="M16" s="21">
        <f t="shared" si="1"/>
        <v>3.1654313928939942E-2</v>
      </c>
      <c r="N16" s="22"/>
      <c r="O16" s="21">
        <f t="shared" ref="O16:O32" si="3">O15+M16</f>
        <v>6.1934421030645781E-2</v>
      </c>
      <c r="P16" s="34"/>
      <c r="Q16" s="20">
        <v>2279.1698837209301</v>
      </c>
    </row>
    <row r="17" spans="3:17" ht="15" customHeight="1" x14ac:dyDescent="0.2">
      <c r="C17" s="24" t="s">
        <v>15</v>
      </c>
      <c r="D17" s="29"/>
      <c r="E17" s="26">
        <v>229</v>
      </c>
      <c r="F17" s="26"/>
      <c r="G17" s="14">
        <f t="shared" si="0"/>
        <v>6.9753274444106008</v>
      </c>
      <c r="H17" s="27"/>
      <c r="I17" s="14">
        <f t="shared" si="2"/>
        <v>12.001218397806884</v>
      </c>
      <c r="J17" s="35"/>
      <c r="K17" s="60">
        <v>1.00998213</v>
      </c>
      <c r="L17" s="26"/>
      <c r="M17" s="14">
        <f t="shared" si="1"/>
        <v>0.16310656662296333</v>
      </c>
      <c r="N17" s="27"/>
      <c r="O17" s="14">
        <f t="shared" si="3"/>
        <v>0.22504098765360911</v>
      </c>
      <c r="P17" s="35"/>
      <c r="Q17" s="26">
        <v>4410.4023144104804</v>
      </c>
    </row>
    <row r="18" spans="3:17" ht="15" customHeight="1" x14ac:dyDescent="0.2">
      <c r="C18" s="23" t="s">
        <v>16</v>
      </c>
      <c r="D18" s="19"/>
      <c r="E18" s="20">
        <v>277</v>
      </c>
      <c r="F18" s="20"/>
      <c r="G18" s="21">
        <f t="shared" si="0"/>
        <v>8.4374048126713372</v>
      </c>
      <c r="H18" s="22"/>
      <c r="I18" s="21">
        <f t="shared" si="2"/>
        <v>20.43862321047822</v>
      </c>
      <c r="J18" s="34"/>
      <c r="K18" s="59">
        <v>1.8186493800000001</v>
      </c>
      <c r="L18" s="20"/>
      <c r="M18" s="21">
        <f t="shared" si="1"/>
        <v>0.29370188585691209</v>
      </c>
      <c r="N18" s="22"/>
      <c r="O18" s="21">
        <f t="shared" si="3"/>
        <v>0.51874287351052117</v>
      </c>
      <c r="P18" s="34"/>
      <c r="Q18" s="20">
        <v>6565.5212274368232</v>
      </c>
    </row>
    <row r="19" spans="3:17" ht="15" customHeight="1" x14ac:dyDescent="0.2">
      <c r="C19" s="23" t="s">
        <v>17</v>
      </c>
      <c r="D19" s="19"/>
      <c r="E19" s="20">
        <v>256</v>
      </c>
      <c r="F19" s="20"/>
      <c r="G19" s="21">
        <f t="shared" si="0"/>
        <v>7.7977459640572651</v>
      </c>
      <c r="H19" s="22"/>
      <c r="I19" s="21">
        <f t="shared" si="2"/>
        <v>28.236369174535483</v>
      </c>
      <c r="J19" s="34"/>
      <c r="K19" s="59">
        <v>1.90139681</v>
      </c>
      <c r="L19" s="20"/>
      <c r="M19" s="21">
        <f t="shared" si="1"/>
        <v>0.3070651413079506</v>
      </c>
      <c r="N19" s="22"/>
      <c r="O19" s="21">
        <f t="shared" si="3"/>
        <v>0.82580801481847177</v>
      </c>
      <c r="P19" s="34"/>
      <c r="Q19" s="20">
        <v>7427.3312890625002</v>
      </c>
    </row>
    <row r="20" spans="3:17" ht="15" customHeight="1" x14ac:dyDescent="0.2">
      <c r="C20" s="23" t="s">
        <v>22</v>
      </c>
      <c r="D20" s="19"/>
      <c r="E20" s="20">
        <v>565</v>
      </c>
      <c r="F20" s="20"/>
      <c r="G20" s="21">
        <f t="shared" si="0"/>
        <v>17.209869022235761</v>
      </c>
      <c r="H20" s="22"/>
      <c r="I20" s="21">
        <f t="shared" si="2"/>
        <v>45.446238196771247</v>
      </c>
      <c r="J20" s="34"/>
      <c r="K20" s="59">
        <v>10.42198509</v>
      </c>
      <c r="L20" s="20"/>
      <c r="M20" s="21">
        <f t="shared" si="1"/>
        <v>1.6830933488156026</v>
      </c>
      <c r="N20" s="22"/>
      <c r="O20" s="21">
        <f t="shared" si="3"/>
        <v>2.5089013636340742</v>
      </c>
      <c r="P20" s="34"/>
      <c r="Q20" s="20">
        <v>18445.991309734512</v>
      </c>
    </row>
    <row r="21" spans="3:17" ht="15" customHeight="1" x14ac:dyDescent="0.2">
      <c r="C21" s="23" t="s">
        <v>24</v>
      </c>
      <c r="D21" s="19"/>
      <c r="E21" s="20">
        <v>278</v>
      </c>
      <c r="F21" s="20"/>
      <c r="G21" s="21">
        <f t="shared" si="0"/>
        <v>8.4678647578434365</v>
      </c>
      <c r="H21" s="22"/>
      <c r="I21" s="21">
        <f t="shared" si="2"/>
        <v>53.914102954614684</v>
      </c>
      <c r="J21" s="34"/>
      <c r="K21" s="59">
        <v>9.6262014899999997</v>
      </c>
      <c r="L21" s="20"/>
      <c r="M21" s="21">
        <f t="shared" si="1"/>
        <v>1.5545786682926297</v>
      </c>
      <c r="N21" s="22"/>
      <c r="O21" s="21">
        <f t="shared" si="3"/>
        <v>4.0634800319267042</v>
      </c>
      <c r="P21" s="34"/>
      <c r="Q21" s="20">
        <v>34626.624064748205</v>
      </c>
    </row>
    <row r="22" spans="3:17" ht="15" customHeight="1" x14ac:dyDescent="0.2">
      <c r="C22" s="28" t="s">
        <v>25</v>
      </c>
      <c r="D22" s="29"/>
      <c r="E22" s="26">
        <v>94</v>
      </c>
      <c r="F22" s="26"/>
      <c r="G22" s="14">
        <f t="shared" si="0"/>
        <v>2.863234846177277</v>
      </c>
      <c r="H22" s="27"/>
      <c r="I22" s="14">
        <f t="shared" si="2"/>
        <v>56.777337800791962</v>
      </c>
      <c r="J22" s="35"/>
      <c r="K22" s="60">
        <v>2.39121323</v>
      </c>
      <c r="L22" s="26"/>
      <c r="M22" s="14">
        <f t="shared" si="1"/>
        <v>0.38616780279934881</v>
      </c>
      <c r="N22" s="27"/>
      <c r="O22" s="14">
        <f t="shared" si="3"/>
        <v>4.4496478347260533</v>
      </c>
      <c r="P22" s="35"/>
      <c r="Q22" s="26">
        <v>25438.438617021275</v>
      </c>
    </row>
    <row r="23" spans="3:17" ht="15" customHeight="1" x14ac:dyDescent="0.2">
      <c r="C23" s="23" t="s">
        <v>31</v>
      </c>
      <c r="D23" s="19"/>
      <c r="E23" s="20">
        <v>106</v>
      </c>
      <c r="F23" s="20"/>
      <c r="G23" s="21">
        <f t="shared" si="0"/>
        <v>3.2287541882424611</v>
      </c>
      <c r="H23" s="22"/>
      <c r="I23" s="21">
        <f t="shared" si="2"/>
        <v>60.006091989034424</v>
      </c>
      <c r="J23" s="34"/>
      <c r="K23" s="59">
        <v>2.28609807</v>
      </c>
      <c r="L23" s="20"/>
      <c r="M23" s="21">
        <f t="shared" si="1"/>
        <v>0.3691922818090681</v>
      </c>
      <c r="N23" s="22"/>
      <c r="O23" s="21">
        <f t="shared" si="3"/>
        <v>4.8188401165351218</v>
      </c>
      <c r="P23" s="34"/>
      <c r="Q23" s="20">
        <v>21566.962924528299</v>
      </c>
    </row>
    <row r="24" spans="3:17" ht="15" customHeight="1" x14ac:dyDescent="0.2">
      <c r="C24" s="23" t="s">
        <v>32</v>
      </c>
      <c r="D24" s="19"/>
      <c r="E24" s="20">
        <v>137</v>
      </c>
      <c r="F24" s="20"/>
      <c r="G24" s="21">
        <f t="shared" si="0"/>
        <v>4.1730124885775206</v>
      </c>
      <c r="H24" s="22"/>
      <c r="I24" s="21">
        <f t="shared" si="2"/>
        <v>64.179104477611943</v>
      </c>
      <c r="J24" s="34"/>
      <c r="K24" s="59">
        <v>5.4008626</v>
      </c>
      <c r="L24" s="20"/>
      <c r="M24" s="21">
        <f t="shared" si="1"/>
        <v>0.87220964542052914</v>
      </c>
      <c r="N24" s="22"/>
      <c r="O24" s="21">
        <f t="shared" si="3"/>
        <v>5.691049761955651</v>
      </c>
      <c r="P24" s="34"/>
      <c r="Q24" s="20">
        <v>39422.354744525546</v>
      </c>
    </row>
    <row r="25" spans="3:17" ht="15" customHeight="1" x14ac:dyDescent="0.2">
      <c r="C25" s="23" t="s">
        <v>26</v>
      </c>
      <c r="D25" s="19"/>
      <c r="E25" s="20">
        <v>375</v>
      </c>
      <c r="F25" s="20"/>
      <c r="G25" s="21">
        <f t="shared" si="0"/>
        <v>11.422479439537009</v>
      </c>
      <c r="H25" s="22"/>
      <c r="I25" s="21">
        <f t="shared" si="2"/>
        <v>75.601583917148957</v>
      </c>
      <c r="J25" s="34"/>
      <c r="K25" s="59">
        <v>27.35411444</v>
      </c>
      <c r="L25" s="20"/>
      <c r="M25" s="21">
        <f t="shared" si="1"/>
        <v>4.4175392383625862</v>
      </c>
      <c r="N25" s="22"/>
      <c r="O25" s="21">
        <f t="shared" si="3"/>
        <v>10.108589000318236</v>
      </c>
      <c r="P25" s="34"/>
      <c r="Q25" s="20">
        <v>72944.305173333341</v>
      </c>
    </row>
    <row r="26" spans="3:17" ht="15" customHeight="1" x14ac:dyDescent="0.2">
      <c r="C26" s="23" t="s">
        <v>18</v>
      </c>
      <c r="D26" s="19"/>
      <c r="E26" s="20">
        <v>223</v>
      </c>
      <c r="F26" s="20"/>
      <c r="G26" s="21">
        <f t="shared" si="0"/>
        <v>6.7925677733780079</v>
      </c>
      <c r="H26" s="22"/>
      <c r="I26" s="21">
        <f t="shared" si="2"/>
        <v>82.394151690526968</v>
      </c>
      <c r="J26" s="34"/>
      <c r="K26" s="59">
        <v>16.099542509999999</v>
      </c>
      <c r="L26" s="20"/>
      <c r="M26" s="21">
        <f t="shared" si="1"/>
        <v>2.5999876879074528</v>
      </c>
      <c r="N26" s="22"/>
      <c r="O26" s="21">
        <f t="shared" si="3"/>
        <v>12.708576688225689</v>
      </c>
      <c r="P26" s="34"/>
      <c r="Q26" s="20">
        <v>72195.257892376685</v>
      </c>
    </row>
    <row r="27" spans="3:17" ht="15" customHeight="1" x14ac:dyDescent="0.2">
      <c r="C27" s="28" t="s">
        <v>19</v>
      </c>
      <c r="D27" s="29"/>
      <c r="E27" s="26">
        <v>122</v>
      </c>
      <c r="F27" s="26"/>
      <c r="G27" s="14">
        <f t="shared" si="0"/>
        <v>3.71611331099604</v>
      </c>
      <c r="H27" s="27"/>
      <c r="I27" s="14">
        <f t="shared" si="2"/>
        <v>86.110265001523004</v>
      </c>
      <c r="J27" s="35"/>
      <c r="K27" s="60">
        <v>14.12979191</v>
      </c>
      <c r="L27" s="26"/>
      <c r="M27" s="14">
        <f t="shared" si="1"/>
        <v>2.2818837849507525</v>
      </c>
      <c r="N27" s="27"/>
      <c r="O27" s="14">
        <f t="shared" si="3"/>
        <v>14.990460473176441</v>
      </c>
      <c r="P27" s="35"/>
      <c r="Q27" s="26">
        <v>115817.96647540983</v>
      </c>
    </row>
    <row r="28" spans="3:17" ht="15" customHeight="1" x14ac:dyDescent="0.2">
      <c r="C28" s="23" t="s">
        <v>20</v>
      </c>
      <c r="D28" s="19"/>
      <c r="E28" s="20">
        <v>71</v>
      </c>
      <c r="F28" s="20"/>
      <c r="G28" s="21">
        <f t="shared" si="0"/>
        <v>2.1626561072190067</v>
      </c>
      <c r="H28" s="22"/>
      <c r="I28" s="21">
        <f t="shared" si="2"/>
        <v>88.272921108742011</v>
      </c>
      <c r="J28" s="34"/>
      <c r="K28" s="59">
        <v>8.7673935000000007</v>
      </c>
      <c r="L28" s="20"/>
      <c r="M28" s="21">
        <f t="shared" si="1"/>
        <v>1.415885894948939</v>
      </c>
      <c r="N28" s="22"/>
      <c r="O28" s="21">
        <f t="shared" si="3"/>
        <v>16.40634636812538</v>
      </c>
      <c r="P28" s="34"/>
      <c r="Q28" s="20">
        <v>123484.41549295775</v>
      </c>
    </row>
    <row r="29" spans="3:17" ht="15" customHeight="1" x14ac:dyDescent="0.2">
      <c r="C29" s="23" t="s">
        <v>1</v>
      </c>
      <c r="D29" s="19"/>
      <c r="E29" s="20">
        <v>186</v>
      </c>
      <c r="F29" s="20"/>
      <c r="G29" s="21">
        <f t="shared" si="0"/>
        <v>5.6655498020103563</v>
      </c>
      <c r="H29" s="22"/>
      <c r="I29" s="21">
        <f t="shared" si="2"/>
        <v>93.938470910752372</v>
      </c>
      <c r="J29" s="34"/>
      <c r="K29" s="59">
        <v>83.371673439999995</v>
      </c>
      <c r="L29" s="20"/>
      <c r="M29" s="21">
        <f t="shared" si="1"/>
        <v>13.464067337913493</v>
      </c>
      <c r="N29" s="22"/>
      <c r="O29" s="21">
        <f t="shared" si="3"/>
        <v>29.870413706038875</v>
      </c>
      <c r="P29" s="34"/>
      <c r="Q29" s="20">
        <v>448234.80344086018</v>
      </c>
    </row>
    <row r="30" spans="3:17" ht="15" customHeight="1" x14ac:dyDescent="0.2">
      <c r="C30" s="23" t="s">
        <v>2</v>
      </c>
      <c r="D30" s="19"/>
      <c r="E30" s="20">
        <v>81</v>
      </c>
      <c r="F30" s="20"/>
      <c r="G30" s="21">
        <f t="shared" si="0"/>
        <v>2.4672555589399936</v>
      </c>
      <c r="H30" s="22"/>
      <c r="I30" s="21">
        <f t="shared" si="2"/>
        <v>96.405726469692368</v>
      </c>
      <c r="J30" s="34"/>
      <c r="K30" s="59">
        <v>71.417886420000002</v>
      </c>
      <c r="L30" s="20"/>
      <c r="M30" s="21">
        <f t="shared" si="1"/>
        <v>11.533596390893527</v>
      </c>
      <c r="N30" s="22"/>
      <c r="O30" s="21">
        <f t="shared" si="3"/>
        <v>41.404010096932403</v>
      </c>
      <c r="P30" s="34"/>
      <c r="Q30" s="20">
        <v>881702.30148148153</v>
      </c>
    </row>
    <row r="31" spans="3:17" ht="15" customHeight="1" x14ac:dyDescent="0.2">
      <c r="C31" s="23" t="s">
        <v>21</v>
      </c>
      <c r="D31" s="19"/>
      <c r="E31" s="20">
        <v>30</v>
      </c>
      <c r="F31" s="20"/>
      <c r="G31" s="21">
        <f t="shared" si="0"/>
        <v>0.91379835516296071</v>
      </c>
      <c r="H31" s="22"/>
      <c r="I31" s="21">
        <f t="shared" si="2"/>
        <v>97.319524824855336</v>
      </c>
      <c r="J31" s="34"/>
      <c r="K31" s="59">
        <v>58.585071769999999</v>
      </c>
      <c r="L31" s="20"/>
      <c r="M31" s="21">
        <f t="shared" si="1"/>
        <v>9.4611673097271449</v>
      </c>
      <c r="N31" s="22"/>
      <c r="O31" s="21">
        <f t="shared" si="3"/>
        <v>50.865177406659548</v>
      </c>
      <c r="P31" s="34"/>
      <c r="Q31" s="20">
        <v>1952835.7256666666</v>
      </c>
    </row>
    <row r="32" spans="3:17" ht="15" customHeight="1" x14ac:dyDescent="0.2">
      <c r="C32" s="23" t="s">
        <v>28</v>
      </c>
      <c r="D32" s="19"/>
      <c r="E32" s="20">
        <v>26</v>
      </c>
      <c r="F32" s="20"/>
      <c r="G32" s="21">
        <f t="shared" si="0"/>
        <v>0.79195857447456586</v>
      </c>
      <c r="H32" s="22"/>
      <c r="I32" s="21">
        <f t="shared" si="2"/>
        <v>98.111483399329899</v>
      </c>
      <c r="J32" s="34"/>
      <c r="K32" s="59">
        <v>15.5587479</v>
      </c>
      <c r="L32" s="20"/>
      <c r="M32" s="21">
        <f t="shared" si="1"/>
        <v>2.5126523287310443</v>
      </c>
      <c r="N32" s="22"/>
      <c r="O32" s="21">
        <f t="shared" si="3"/>
        <v>53.377829735390591</v>
      </c>
      <c r="P32" s="34"/>
      <c r="Q32" s="20">
        <v>598413.38076923077</v>
      </c>
    </row>
    <row r="33" spans="3:17" ht="15" customHeight="1" x14ac:dyDescent="0.2">
      <c r="C33" s="18" t="s">
        <v>29</v>
      </c>
      <c r="D33" s="19"/>
      <c r="E33" s="20">
        <v>62</v>
      </c>
      <c r="F33" s="20"/>
      <c r="G33" s="21">
        <f t="shared" si="0"/>
        <v>1.8885166006701186</v>
      </c>
      <c r="H33" s="22"/>
      <c r="I33" s="21">
        <f>I32+G33</f>
        <v>100.00000000000001</v>
      </c>
      <c r="J33" s="34"/>
      <c r="K33" s="59">
        <v>288.69198711000001</v>
      </c>
      <c r="L33" s="20"/>
      <c r="M33" s="21">
        <f t="shared" si="1"/>
        <v>46.622170264609416</v>
      </c>
      <c r="N33" s="22"/>
      <c r="O33" s="21">
        <f>O32+M33</f>
        <v>100</v>
      </c>
      <c r="P33" s="34"/>
      <c r="Q33" s="20">
        <v>4656322.3727419358</v>
      </c>
    </row>
    <row r="34" spans="3:17" ht="17.100000000000001" customHeight="1" x14ac:dyDescent="0.2">
      <c r="C34" s="68" t="s">
        <v>11</v>
      </c>
      <c r="D34" s="68"/>
      <c r="E34" s="70">
        <v>3283</v>
      </c>
      <c r="F34" s="70"/>
      <c r="G34" s="71">
        <f>(E34/E$34)*100</f>
        <v>100</v>
      </c>
      <c r="H34" s="72"/>
      <c r="I34" s="73"/>
      <c r="J34" s="73"/>
      <c r="K34" s="74">
        <v>619.21610570999997</v>
      </c>
      <c r="L34" s="70"/>
      <c r="M34" s="71">
        <f>(K34/K$34)*100</f>
        <v>100</v>
      </c>
      <c r="N34" s="72"/>
      <c r="O34" s="73"/>
      <c r="P34" s="73"/>
      <c r="Q34" s="70">
        <v>188612.88629607065</v>
      </c>
    </row>
    <row r="35" spans="3:17" ht="5.0999999999999996" customHeight="1" x14ac:dyDescent="0.2">
      <c r="C35" s="16"/>
      <c r="D35" s="16"/>
      <c r="E35" s="38"/>
      <c r="F35" s="38"/>
      <c r="G35" s="39"/>
      <c r="H35" s="40"/>
      <c r="I35" s="41"/>
      <c r="J35" s="41"/>
      <c r="K35" s="42"/>
      <c r="L35" s="38"/>
      <c r="M35" s="39"/>
      <c r="N35" s="40"/>
      <c r="O35" s="41"/>
      <c r="P35" s="41"/>
      <c r="Q35" s="43"/>
    </row>
    <row r="36" spans="3:17" ht="12.95" customHeight="1" x14ac:dyDescent="0.2">
      <c r="C36" s="86" t="s">
        <v>54</v>
      </c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260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0</v>
      </c>
      <c r="F13" s="20"/>
      <c r="G13" s="21">
        <f>(E13/E$34)*100</f>
        <v>0</v>
      </c>
      <c r="H13" s="22"/>
      <c r="I13" s="21">
        <f>G13</f>
        <v>0</v>
      </c>
      <c r="J13" s="33"/>
      <c r="K13" s="59">
        <v>0</v>
      </c>
      <c r="L13" s="20"/>
      <c r="M13" s="21">
        <f>(K13/K$34)*100</f>
        <v>0</v>
      </c>
      <c r="N13" s="22"/>
      <c r="O13" s="21">
        <f>M13</f>
        <v>0</v>
      </c>
      <c r="P13" s="33"/>
      <c r="Q13" s="243" t="s">
        <v>53</v>
      </c>
    </row>
    <row r="14" spans="1:17" ht="15" customHeight="1" x14ac:dyDescent="0.2">
      <c r="C14" s="23" t="s">
        <v>14</v>
      </c>
      <c r="D14" s="19"/>
      <c r="E14" s="20" t="s">
        <v>50</v>
      </c>
      <c r="F14" s="20"/>
      <c r="G14" s="91" t="s">
        <v>50</v>
      </c>
      <c r="H14" s="22"/>
      <c r="I14" s="91" t="s">
        <v>50</v>
      </c>
      <c r="J14" s="33"/>
      <c r="K14" s="59" t="s">
        <v>50</v>
      </c>
      <c r="L14" s="20"/>
      <c r="M14" s="91" t="s">
        <v>50</v>
      </c>
      <c r="N14" s="22"/>
      <c r="O14" s="91" t="s">
        <v>50</v>
      </c>
      <c r="P14" s="33"/>
      <c r="Q14" s="20" t="s">
        <v>50</v>
      </c>
    </row>
    <row r="15" spans="1:17" ht="15" customHeight="1" x14ac:dyDescent="0.2">
      <c r="C15" s="23" t="s">
        <v>27</v>
      </c>
      <c r="D15" s="19"/>
      <c r="E15" s="20" t="s">
        <v>50</v>
      </c>
      <c r="F15" s="20"/>
      <c r="G15" s="91" t="s">
        <v>50</v>
      </c>
      <c r="H15" s="22"/>
      <c r="I15" s="91" t="s">
        <v>50</v>
      </c>
      <c r="J15" s="34"/>
      <c r="K15" s="59" t="s">
        <v>50</v>
      </c>
      <c r="L15" s="20"/>
      <c r="M15" s="91" t="s">
        <v>50</v>
      </c>
      <c r="N15" s="22"/>
      <c r="O15" s="91" t="s">
        <v>50</v>
      </c>
      <c r="P15" s="34"/>
      <c r="Q15" s="20" t="s">
        <v>50</v>
      </c>
    </row>
    <row r="16" spans="1:17" ht="15" customHeight="1" x14ac:dyDescent="0.2">
      <c r="C16" s="23" t="s">
        <v>23</v>
      </c>
      <c r="D16" s="19"/>
      <c r="E16" s="20">
        <v>36</v>
      </c>
      <c r="F16" s="20"/>
      <c r="G16" s="21">
        <f t="shared" ref="G16:G17" si="0">(E16/E$34)*100</f>
        <v>1.5638575152041705</v>
      </c>
      <c r="H16" s="22"/>
      <c r="I16" s="92">
        <v>1.7376194613379672</v>
      </c>
      <c r="J16" s="34"/>
      <c r="K16" s="59">
        <v>5.34636E-2</v>
      </c>
      <c r="L16" s="20"/>
      <c r="M16" s="21">
        <f t="shared" ref="M16:M17" si="1">(K16/K$34)*100</f>
        <v>2.7909843306485296E-2</v>
      </c>
      <c r="N16" s="22"/>
      <c r="O16" s="92">
        <v>2.8871550910060557E-2</v>
      </c>
      <c r="P16" s="34"/>
      <c r="Q16" s="20">
        <v>1485.1</v>
      </c>
    </row>
    <row r="17" spans="3:17" ht="15" customHeight="1" x14ac:dyDescent="0.2">
      <c r="C17" s="24" t="s">
        <v>15</v>
      </c>
      <c r="D17" s="29"/>
      <c r="E17" s="26">
        <v>48</v>
      </c>
      <c r="F17" s="26"/>
      <c r="G17" s="14">
        <f t="shared" si="0"/>
        <v>2.0851433536055604</v>
      </c>
      <c r="H17" s="27"/>
      <c r="I17" s="14">
        <f t="shared" ref="I17" si="2">I16+G17</f>
        <v>3.8227628149435278</v>
      </c>
      <c r="J17" s="35"/>
      <c r="K17" s="60">
        <v>9.2038449999999994E-2</v>
      </c>
      <c r="L17" s="26"/>
      <c r="M17" s="14">
        <f t="shared" si="1"/>
        <v>4.8047245559067878E-2</v>
      </c>
      <c r="N17" s="27"/>
      <c r="O17" s="14">
        <f t="shared" ref="O17" si="3">O16+M17</f>
        <v>7.6918796469128442E-2</v>
      </c>
      <c r="P17" s="35"/>
      <c r="Q17" s="26">
        <v>1917.4677083333333</v>
      </c>
    </row>
    <row r="18" spans="3:17" ht="15" customHeight="1" x14ac:dyDescent="0.2">
      <c r="C18" s="23" t="s">
        <v>16</v>
      </c>
      <c r="D18" s="19"/>
      <c r="E18" s="20">
        <v>58</v>
      </c>
      <c r="F18" s="20"/>
      <c r="G18" s="21">
        <f t="shared" ref="G18:G33" si="4">(E18/E$34)*100</f>
        <v>2.5195482189400522</v>
      </c>
      <c r="H18" s="22"/>
      <c r="I18" s="21">
        <f t="shared" ref="I18:I32" si="5">I17+G18</f>
        <v>6.34231103388358</v>
      </c>
      <c r="J18" s="34"/>
      <c r="K18" s="59">
        <v>0.46849779000000003</v>
      </c>
      <c r="L18" s="20"/>
      <c r="M18" s="21">
        <f t="shared" ref="M18:M33" si="6">(K18/K$34)*100</f>
        <v>0.24457200615623817</v>
      </c>
      <c r="N18" s="22"/>
      <c r="O18" s="21">
        <f t="shared" ref="O18:O32" si="7">O17+M18</f>
        <v>0.32149080262536661</v>
      </c>
      <c r="P18" s="34"/>
      <c r="Q18" s="20">
        <v>8077.5481034482764</v>
      </c>
    </row>
    <row r="19" spans="3:17" ht="15" customHeight="1" x14ac:dyDescent="0.2">
      <c r="C19" s="23" t="s">
        <v>17</v>
      </c>
      <c r="D19" s="19"/>
      <c r="E19" s="20">
        <v>122</v>
      </c>
      <c r="F19" s="20"/>
      <c r="G19" s="21">
        <f t="shared" si="4"/>
        <v>5.2997393570807994</v>
      </c>
      <c r="H19" s="22"/>
      <c r="I19" s="21">
        <f t="shared" si="5"/>
        <v>11.642050390964378</v>
      </c>
      <c r="J19" s="34"/>
      <c r="K19" s="59">
        <v>0.83483918999999995</v>
      </c>
      <c r="L19" s="20"/>
      <c r="M19" s="21">
        <f t="shared" si="6"/>
        <v>0.43581485307785306</v>
      </c>
      <c r="N19" s="22"/>
      <c r="O19" s="21">
        <f t="shared" si="7"/>
        <v>0.75730565570321962</v>
      </c>
      <c r="P19" s="34"/>
      <c r="Q19" s="20">
        <v>6842.9441803278687</v>
      </c>
    </row>
    <row r="20" spans="3:17" ht="15" customHeight="1" x14ac:dyDescent="0.2">
      <c r="C20" s="23" t="s">
        <v>22</v>
      </c>
      <c r="D20" s="19"/>
      <c r="E20" s="20">
        <v>337</v>
      </c>
      <c r="F20" s="20"/>
      <c r="G20" s="21">
        <f t="shared" si="4"/>
        <v>14.639443961772372</v>
      </c>
      <c r="H20" s="22"/>
      <c r="I20" s="21">
        <f t="shared" si="5"/>
        <v>26.28149435273675</v>
      </c>
      <c r="J20" s="34"/>
      <c r="K20" s="59">
        <v>3.9578007799999999</v>
      </c>
      <c r="L20" s="20"/>
      <c r="M20" s="21">
        <f t="shared" si="6"/>
        <v>2.0661085225851847</v>
      </c>
      <c r="N20" s="22"/>
      <c r="O20" s="21">
        <f t="shared" si="7"/>
        <v>2.8234141782884041</v>
      </c>
      <c r="P20" s="34"/>
      <c r="Q20" s="20">
        <v>11744.215964391691</v>
      </c>
    </row>
    <row r="21" spans="3:17" ht="15" customHeight="1" x14ac:dyDescent="0.2">
      <c r="C21" s="23" t="s">
        <v>24</v>
      </c>
      <c r="D21" s="19"/>
      <c r="E21" s="20">
        <v>216</v>
      </c>
      <c r="F21" s="20"/>
      <c r="G21" s="21">
        <f t="shared" si="4"/>
        <v>9.3831450912250212</v>
      </c>
      <c r="H21" s="22"/>
      <c r="I21" s="21">
        <f t="shared" si="5"/>
        <v>35.664639443961775</v>
      </c>
      <c r="J21" s="34"/>
      <c r="K21" s="59">
        <v>5.7132510200000004</v>
      </c>
      <c r="L21" s="20"/>
      <c r="M21" s="21">
        <f t="shared" si="6"/>
        <v>2.9825140981680489</v>
      </c>
      <c r="N21" s="22"/>
      <c r="O21" s="21">
        <f t="shared" si="7"/>
        <v>5.805928276456453</v>
      </c>
      <c r="P21" s="34"/>
      <c r="Q21" s="20">
        <v>26450.236203703706</v>
      </c>
    </row>
    <row r="22" spans="3:17" ht="15" customHeight="1" x14ac:dyDescent="0.2">
      <c r="C22" s="28" t="s">
        <v>25</v>
      </c>
      <c r="D22" s="29"/>
      <c r="E22" s="26">
        <v>98</v>
      </c>
      <c r="F22" s="26"/>
      <c r="G22" s="14">
        <f t="shared" si="4"/>
        <v>4.2571676802780196</v>
      </c>
      <c r="H22" s="27"/>
      <c r="I22" s="14">
        <f t="shared" si="5"/>
        <v>39.921807124239791</v>
      </c>
      <c r="J22" s="35"/>
      <c r="K22" s="60">
        <v>2.5967520199999998</v>
      </c>
      <c r="L22" s="26"/>
      <c r="M22" s="14">
        <f t="shared" si="6"/>
        <v>1.3555941235532056</v>
      </c>
      <c r="N22" s="27"/>
      <c r="O22" s="14">
        <f t="shared" si="7"/>
        <v>7.1615224000096589</v>
      </c>
      <c r="P22" s="35"/>
      <c r="Q22" s="26">
        <v>26497.469591836736</v>
      </c>
    </row>
    <row r="23" spans="3:17" ht="15" customHeight="1" x14ac:dyDescent="0.2">
      <c r="C23" s="23" t="s">
        <v>31</v>
      </c>
      <c r="D23" s="19"/>
      <c r="E23" s="20">
        <v>101</v>
      </c>
      <c r="F23" s="20"/>
      <c r="G23" s="21">
        <f t="shared" si="4"/>
        <v>4.3874891398783662</v>
      </c>
      <c r="H23" s="22"/>
      <c r="I23" s="21">
        <f t="shared" si="5"/>
        <v>44.30929626411816</v>
      </c>
      <c r="J23" s="34"/>
      <c r="K23" s="59">
        <v>2.50986975</v>
      </c>
      <c r="L23" s="20"/>
      <c r="M23" s="21">
        <f t="shared" si="6"/>
        <v>1.3102385818049556</v>
      </c>
      <c r="N23" s="22"/>
      <c r="O23" s="21">
        <f t="shared" si="7"/>
        <v>8.4717609818146151</v>
      </c>
      <c r="P23" s="34"/>
      <c r="Q23" s="20">
        <v>24850.195544554455</v>
      </c>
    </row>
    <row r="24" spans="3:17" ht="15" customHeight="1" x14ac:dyDescent="0.2">
      <c r="C24" s="23" t="s">
        <v>32</v>
      </c>
      <c r="D24" s="19"/>
      <c r="E24" s="20">
        <v>142</v>
      </c>
      <c r="F24" s="20"/>
      <c r="G24" s="21">
        <f t="shared" si="4"/>
        <v>6.1685490877497831</v>
      </c>
      <c r="H24" s="22"/>
      <c r="I24" s="21">
        <f t="shared" si="5"/>
        <v>50.477845351867941</v>
      </c>
      <c r="J24" s="34"/>
      <c r="K24" s="59">
        <v>3.6098783999999999</v>
      </c>
      <c r="L24" s="20"/>
      <c r="M24" s="21">
        <f t="shared" si="6"/>
        <v>1.8844810394261859</v>
      </c>
      <c r="N24" s="22"/>
      <c r="O24" s="21">
        <f t="shared" si="7"/>
        <v>10.356242021240801</v>
      </c>
      <c r="P24" s="34"/>
      <c r="Q24" s="20">
        <v>25421.678873239434</v>
      </c>
    </row>
    <row r="25" spans="3:17" ht="15" customHeight="1" x14ac:dyDescent="0.2">
      <c r="C25" s="23" t="s">
        <v>26</v>
      </c>
      <c r="D25" s="19"/>
      <c r="E25" s="20">
        <v>391</v>
      </c>
      <c r="F25" s="20"/>
      <c r="G25" s="21">
        <f t="shared" si="4"/>
        <v>16.985230234578626</v>
      </c>
      <c r="H25" s="22"/>
      <c r="I25" s="21">
        <f t="shared" si="5"/>
        <v>67.463075586446564</v>
      </c>
      <c r="J25" s="34"/>
      <c r="K25" s="59">
        <v>14.76883316</v>
      </c>
      <c r="L25" s="20"/>
      <c r="M25" s="21">
        <f t="shared" si="6"/>
        <v>7.7098403271613591</v>
      </c>
      <c r="N25" s="22"/>
      <c r="O25" s="21">
        <f t="shared" si="7"/>
        <v>18.066082348402162</v>
      </c>
      <c r="P25" s="34"/>
      <c r="Q25" s="20">
        <v>37771.951815856781</v>
      </c>
    </row>
    <row r="26" spans="3:17" ht="15" customHeight="1" x14ac:dyDescent="0.2">
      <c r="C26" s="23" t="s">
        <v>18</v>
      </c>
      <c r="D26" s="19"/>
      <c r="E26" s="20">
        <v>249</v>
      </c>
      <c r="F26" s="20"/>
      <c r="G26" s="21">
        <f t="shared" si="4"/>
        <v>10.816681146828845</v>
      </c>
      <c r="H26" s="22"/>
      <c r="I26" s="21">
        <f t="shared" si="5"/>
        <v>78.279756733275406</v>
      </c>
      <c r="J26" s="34"/>
      <c r="K26" s="59">
        <v>18.057454570000001</v>
      </c>
      <c r="L26" s="20"/>
      <c r="M26" s="21">
        <f t="shared" si="6"/>
        <v>9.4266141367711285</v>
      </c>
      <c r="N26" s="22"/>
      <c r="O26" s="21">
        <f t="shared" si="7"/>
        <v>27.49269648517329</v>
      </c>
      <c r="P26" s="34"/>
      <c r="Q26" s="20">
        <v>72519.89787148594</v>
      </c>
    </row>
    <row r="27" spans="3:17" ht="15" customHeight="1" x14ac:dyDescent="0.2">
      <c r="C27" s="28" t="s">
        <v>19</v>
      </c>
      <c r="D27" s="29"/>
      <c r="E27" s="26">
        <v>119</v>
      </c>
      <c r="F27" s="26"/>
      <c r="G27" s="14">
        <f t="shared" si="4"/>
        <v>5.1694178974804519</v>
      </c>
      <c r="H27" s="27"/>
      <c r="I27" s="14">
        <f t="shared" si="5"/>
        <v>83.449174630755863</v>
      </c>
      <c r="J27" s="35"/>
      <c r="K27" s="60">
        <v>10.76568782</v>
      </c>
      <c r="L27" s="26"/>
      <c r="M27" s="14">
        <f t="shared" si="6"/>
        <v>5.6200603801976907</v>
      </c>
      <c r="N27" s="27"/>
      <c r="O27" s="14">
        <f t="shared" si="7"/>
        <v>33.112756865370983</v>
      </c>
      <c r="P27" s="35"/>
      <c r="Q27" s="26">
        <v>90467.964873949575</v>
      </c>
    </row>
    <row r="28" spans="3:17" ht="15" customHeight="1" x14ac:dyDescent="0.2">
      <c r="C28" s="23" t="s">
        <v>20</v>
      </c>
      <c r="D28" s="19"/>
      <c r="E28" s="20">
        <v>73</v>
      </c>
      <c r="F28" s="20"/>
      <c r="G28" s="21">
        <f t="shared" si="4"/>
        <v>3.17115551694179</v>
      </c>
      <c r="H28" s="22"/>
      <c r="I28" s="21">
        <f t="shared" si="5"/>
        <v>86.620330147697658</v>
      </c>
      <c r="J28" s="34"/>
      <c r="K28" s="59">
        <v>6.02370479</v>
      </c>
      <c r="L28" s="20"/>
      <c r="M28" s="21">
        <f t="shared" si="6"/>
        <v>3.1445816745117221</v>
      </c>
      <c r="N28" s="22"/>
      <c r="O28" s="21">
        <f t="shared" si="7"/>
        <v>36.257338539882703</v>
      </c>
      <c r="P28" s="34"/>
      <c r="Q28" s="20">
        <v>82516.503972602746</v>
      </c>
    </row>
    <row r="29" spans="3:17" ht="15" customHeight="1" x14ac:dyDescent="0.2">
      <c r="C29" s="23" t="s">
        <v>1</v>
      </c>
      <c r="D29" s="19"/>
      <c r="E29" s="20">
        <v>135</v>
      </c>
      <c r="F29" s="20"/>
      <c r="G29" s="21">
        <f t="shared" si="4"/>
        <v>5.8644656820156387</v>
      </c>
      <c r="H29" s="22"/>
      <c r="I29" s="21">
        <f t="shared" si="5"/>
        <v>92.484795829713292</v>
      </c>
      <c r="J29" s="34"/>
      <c r="K29" s="59">
        <v>17.309476100000001</v>
      </c>
      <c r="L29" s="20"/>
      <c r="M29" s="21">
        <f t="shared" si="6"/>
        <v>9.0361435755982065</v>
      </c>
      <c r="N29" s="22"/>
      <c r="O29" s="21">
        <f t="shared" si="7"/>
        <v>45.293482115480913</v>
      </c>
      <c r="P29" s="34"/>
      <c r="Q29" s="20">
        <v>128218.34148148149</v>
      </c>
    </row>
    <row r="30" spans="3:17" ht="15" customHeight="1" x14ac:dyDescent="0.2">
      <c r="C30" s="23" t="s">
        <v>2</v>
      </c>
      <c r="D30" s="19"/>
      <c r="E30" s="20">
        <v>79</v>
      </c>
      <c r="F30" s="20"/>
      <c r="G30" s="21">
        <f t="shared" si="4"/>
        <v>3.4317984361424849</v>
      </c>
      <c r="H30" s="22"/>
      <c r="I30" s="21">
        <f t="shared" si="5"/>
        <v>95.916594265855778</v>
      </c>
      <c r="J30" s="34"/>
      <c r="K30" s="59">
        <v>17.308756880000001</v>
      </c>
      <c r="L30" s="20"/>
      <c r="M30" s="21">
        <f t="shared" si="6"/>
        <v>9.0357681179503313</v>
      </c>
      <c r="N30" s="22"/>
      <c r="O30" s="21">
        <f t="shared" si="7"/>
        <v>54.329250233431246</v>
      </c>
      <c r="P30" s="34"/>
      <c r="Q30" s="20">
        <v>219098.18835443037</v>
      </c>
    </row>
    <row r="31" spans="3:17" ht="15" customHeight="1" x14ac:dyDescent="0.2">
      <c r="C31" s="23" t="s">
        <v>21</v>
      </c>
      <c r="D31" s="19"/>
      <c r="E31" s="20">
        <v>26</v>
      </c>
      <c r="F31" s="20"/>
      <c r="G31" s="21">
        <f t="shared" si="4"/>
        <v>1.1294526498696786</v>
      </c>
      <c r="H31" s="22"/>
      <c r="I31" s="21">
        <f t="shared" si="5"/>
        <v>97.046046915725455</v>
      </c>
      <c r="J31" s="34"/>
      <c r="K31" s="59">
        <v>5.8307652900000004</v>
      </c>
      <c r="L31" s="20"/>
      <c r="M31" s="21">
        <f t="shared" si="6"/>
        <v>3.0438606004981579</v>
      </c>
      <c r="N31" s="22"/>
      <c r="O31" s="21">
        <f t="shared" si="7"/>
        <v>57.373110833929402</v>
      </c>
      <c r="P31" s="34"/>
      <c r="Q31" s="20">
        <v>224260.20346153848</v>
      </c>
    </row>
    <row r="32" spans="3:17" ht="15" customHeight="1" x14ac:dyDescent="0.2">
      <c r="C32" s="23" t="s">
        <v>28</v>
      </c>
      <c r="D32" s="19"/>
      <c r="E32" s="20">
        <v>11</v>
      </c>
      <c r="F32" s="20"/>
      <c r="G32" s="21">
        <f t="shared" si="4"/>
        <v>0.47784535186794097</v>
      </c>
      <c r="H32" s="22"/>
      <c r="I32" s="21">
        <f t="shared" si="5"/>
        <v>97.523892267593396</v>
      </c>
      <c r="J32" s="34"/>
      <c r="K32" s="59">
        <v>5.5818498400000003</v>
      </c>
      <c r="L32" s="20"/>
      <c r="M32" s="21">
        <f t="shared" si="6"/>
        <v>2.913918149820252</v>
      </c>
      <c r="N32" s="22"/>
      <c r="O32" s="21">
        <f t="shared" si="7"/>
        <v>60.287028983749657</v>
      </c>
      <c r="P32" s="34"/>
      <c r="Q32" s="20">
        <v>507440.89454545453</v>
      </c>
    </row>
    <row r="33" spans="3:17" ht="15" customHeight="1" x14ac:dyDescent="0.2">
      <c r="C33" s="18" t="s">
        <v>29</v>
      </c>
      <c r="D33" s="19"/>
      <c r="E33" s="20">
        <v>57</v>
      </c>
      <c r="F33" s="20"/>
      <c r="G33" s="21">
        <f t="shared" si="4"/>
        <v>2.4761077324066032</v>
      </c>
      <c r="H33" s="22"/>
      <c r="I33" s="21">
        <f>I32+G33</f>
        <v>100</v>
      </c>
      <c r="J33" s="34"/>
      <c r="K33" s="59">
        <v>76.073461750000007</v>
      </c>
      <c r="L33" s="20"/>
      <c r="M33" s="21">
        <f t="shared" si="6"/>
        <v>39.712971016250357</v>
      </c>
      <c r="N33" s="22"/>
      <c r="O33" s="21">
        <f>O32+M33</f>
        <v>100.00000000000001</v>
      </c>
      <c r="P33" s="34"/>
      <c r="Q33" s="20">
        <v>1334622.1359649124</v>
      </c>
    </row>
    <row r="34" spans="3:17" ht="17.100000000000001" customHeight="1" x14ac:dyDescent="0.2">
      <c r="C34" s="68" t="s">
        <v>11</v>
      </c>
      <c r="D34" s="68"/>
      <c r="E34" s="70">
        <v>2302</v>
      </c>
      <c r="F34" s="70"/>
      <c r="G34" s="71">
        <f>(E34/E$34)*100</f>
        <v>100</v>
      </c>
      <c r="H34" s="72"/>
      <c r="I34" s="73"/>
      <c r="J34" s="73"/>
      <c r="K34" s="74">
        <v>191.55822343</v>
      </c>
      <c r="L34" s="70"/>
      <c r="M34" s="71">
        <f>(K34/K$34)*100</f>
        <v>100</v>
      </c>
      <c r="N34" s="72"/>
      <c r="O34" s="73"/>
      <c r="P34" s="73"/>
      <c r="Q34" s="70">
        <v>83213.82425282363</v>
      </c>
    </row>
    <row r="35" spans="3:17" ht="5.0999999999999996" customHeight="1" x14ac:dyDescent="0.2">
      <c r="C35" s="16"/>
      <c r="D35" s="16"/>
      <c r="E35" s="38"/>
      <c r="F35" s="38"/>
      <c r="G35" s="39"/>
      <c r="H35" s="40"/>
      <c r="I35" s="41"/>
      <c r="J35" s="41"/>
      <c r="K35" s="42"/>
      <c r="L35" s="38"/>
      <c r="M35" s="39"/>
      <c r="N35" s="40"/>
      <c r="O35" s="41"/>
      <c r="P35" s="41"/>
      <c r="Q35" s="43"/>
    </row>
    <row r="36" spans="3:17" ht="12.95" customHeight="1" x14ac:dyDescent="0.2">
      <c r="C36" s="86" t="s">
        <v>54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261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0</v>
      </c>
      <c r="F13" s="20"/>
      <c r="G13" s="21">
        <f>(E13/E$34)*100</f>
        <v>0</v>
      </c>
      <c r="H13" s="22"/>
      <c r="I13" s="21">
        <f>G13</f>
        <v>0</v>
      </c>
      <c r="J13" s="33"/>
      <c r="K13" s="59">
        <v>0</v>
      </c>
      <c r="L13" s="20"/>
      <c r="M13" s="21">
        <f>(K13/K$34)*100</f>
        <v>0</v>
      </c>
      <c r="N13" s="22"/>
      <c r="O13" s="21">
        <f>M13</f>
        <v>0</v>
      </c>
      <c r="P13" s="33"/>
      <c r="Q13" s="243" t="s">
        <v>53</v>
      </c>
    </row>
    <row r="14" spans="1:17" ht="15" customHeight="1" x14ac:dyDescent="0.2">
      <c r="C14" s="23" t="s">
        <v>14</v>
      </c>
      <c r="D14" s="19"/>
      <c r="E14" s="20">
        <v>0</v>
      </c>
      <c r="F14" s="20"/>
      <c r="G14" s="21">
        <f t="shared" ref="G14:G17" si="0">(E14/E$34)*100</f>
        <v>0</v>
      </c>
      <c r="H14" s="22"/>
      <c r="I14" s="21">
        <f t="shared" ref="I14:I17" si="1">I13+G14</f>
        <v>0</v>
      </c>
      <c r="J14" s="34"/>
      <c r="K14" s="59">
        <v>0</v>
      </c>
      <c r="L14" s="20"/>
      <c r="M14" s="21">
        <f t="shared" ref="M14:M17" si="2">(K14/K$34)*100</f>
        <v>0</v>
      </c>
      <c r="N14" s="22"/>
      <c r="O14" s="21">
        <f t="shared" ref="O14:O17" si="3">O13+M14</f>
        <v>0</v>
      </c>
      <c r="P14" s="34"/>
      <c r="Q14" s="243" t="s">
        <v>53</v>
      </c>
    </row>
    <row r="15" spans="1:17" ht="15" customHeight="1" x14ac:dyDescent="0.2">
      <c r="C15" s="23" t="s">
        <v>27</v>
      </c>
      <c r="D15" s="19"/>
      <c r="E15" s="20">
        <v>6</v>
      </c>
      <c r="F15" s="20"/>
      <c r="G15" s="21">
        <f t="shared" si="0"/>
        <v>0.33840947546531303</v>
      </c>
      <c r="H15" s="22"/>
      <c r="I15" s="21">
        <f t="shared" si="1"/>
        <v>0.33840947546531303</v>
      </c>
      <c r="J15" s="34"/>
      <c r="K15" s="59">
        <v>3.62802E-3</v>
      </c>
      <c r="L15" s="20"/>
      <c r="M15" s="21">
        <f t="shared" si="2"/>
        <v>1.7396220568876779E-3</v>
      </c>
      <c r="N15" s="22"/>
      <c r="O15" s="21">
        <f t="shared" si="3"/>
        <v>1.7396220568876779E-3</v>
      </c>
      <c r="P15" s="34"/>
      <c r="Q15" s="20">
        <v>604.66999999999996</v>
      </c>
    </row>
    <row r="16" spans="1:17" ht="15" customHeight="1" x14ac:dyDescent="0.2">
      <c r="C16" s="23" t="s">
        <v>23</v>
      </c>
      <c r="D16" s="19"/>
      <c r="E16" s="20">
        <v>16</v>
      </c>
      <c r="F16" s="20"/>
      <c r="G16" s="21">
        <f t="shared" si="0"/>
        <v>0.90242526790750155</v>
      </c>
      <c r="H16" s="22"/>
      <c r="I16" s="21">
        <f t="shared" si="1"/>
        <v>1.2408347433728146</v>
      </c>
      <c r="J16" s="34"/>
      <c r="K16" s="59">
        <v>2.9591909999999999E-2</v>
      </c>
      <c r="L16" s="20"/>
      <c r="M16" s="21">
        <f t="shared" si="2"/>
        <v>1.4189210462300386E-2</v>
      </c>
      <c r="N16" s="22"/>
      <c r="O16" s="21">
        <f t="shared" si="3"/>
        <v>1.5928832519188064E-2</v>
      </c>
      <c r="P16" s="34"/>
      <c r="Q16" s="20">
        <v>1849.494375</v>
      </c>
    </row>
    <row r="17" spans="3:17" ht="15" customHeight="1" x14ac:dyDescent="0.2">
      <c r="C17" s="24" t="s">
        <v>15</v>
      </c>
      <c r="D17" s="29"/>
      <c r="E17" s="26">
        <v>37</v>
      </c>
      <c r="F17" s="26"/>
      <c r="G17" s="14">
        <f t="shared" si="0"/>
        <v>2.086858432036097</v>
      </c>
      <c r="H17" s="27"/>
      <c r="I17" s="14">
        <f t="shared" si="1"/>
        <v>3.3276931754089114</v>
      </c>
      <c r="J17" s="35"/>
      <c r="K17" s="60">
        <v>9.3674590000000002E-2</v>
      </c>
      <c r="L17" s="26"/>
      <c r="M17" s="14">
        <f t="shared" si="2"/>
        <v>4.4916616483346265E-2</v>
      </c>
      <c r="N17" s="27"/>
      <c r="O17" s="14">
        <f t="shared" si="3"/>
        <v>6.084544900253433E-2</v>
      </c>
      <c r="P17" s="35"/>
      <c r="Q17" s="26">
        <v>2531.7456756756756</v>
      </c>
    </row>
    <row r="18" spans="3:17" ht="15" customHeight="1" x14ac:dyDescent="0.2">
      <c r="C18" s="23" t="s">
        <v>16</v>
      </c>
      <c r="D18" s="19"/>
      <c r="E18" s="20">
        <v>55</v>
      </c>
      <c r="F18" s="20"/>
      <c r="G18" s="21">
        <f t="shared" ref="G18:G33" si="4">(E18/E$34)*100</f>
        <v>3.102086858432036</v>
      </c>
      <c r="H18" s="22"/>
      <c r="I18" s="21">
        <f t="shared" ref="I18:I32" si="5">I17+G18</f>
        <v>6.429780033840947</v>
      </c>
      <c r="J18" s="34"/>
      <c r="K18" s="59">
        <v>0.33247575000000001</v>
      </c>
      <c r="L18" s="20"/>
      <c r="M18" s="21">
        <f t="shared" ref="M18:M33" si="6">(K18/K$34)*100</f>
        <v>0.15942088193567661</v>
      </c>
      <c r="N18" s="22"/>
      <c r="O18" s="21">
        <f t="shared" ref="O18:O32" si="7">O17+M18</f>
        <v>0.22026633093821094</v>
      </c>
      <c r="P18" s="34"/>
      <c r="Q18" s="20">
        <v>6045.0136363636366</v>
      </c>
    </row>
    <row r="19" spans="3:17" ht="15" customHeight="1" x14ac:dyDescent="0.2">
      <c r="C19" s="23" t="s">
        <v>17</v>
      </c>
      <c r="D19" s="19"/>
      <c r="E19" s="20">
        <v>109</v>
      </c>
      <c r="F19" s="20"/>
      <c r="G19" s="21">
        <f t="shared" si="4"/>
        <v>6.147772137619854</v>
      </c>
      <c r="H19" s="22"/>
      <c r="I19" s="21">
        <f t="shared" si="5"/>
        <v>12.577552171460802</v>
      </c>
      <c r="J19" s="34"/>
      <c r="K19" s="59">
        <v>1.03598291</v>
      </c>
      <c r="L19" s="20"/>
      <c r="M19" s="21">
        <f t="shared" si="6"/>
        <v>0.49674994095806585</v>
      </c>
      <c r="N19" s="22"/>
      <c r="O19" s="21">
        <f t="shared" si="7"/>
        <v>0.71701627189627681</v>
      </c>
      <c r="P19" s="34"/>
      <c r="Q19" s="20">
        <v>9504.4303669724777</v>
      </c>
    </row>
    <row r="20" spans="3:17" ht="15" customHeight="1" x14ac:dyDescent="0.2">
      <c r="C20" s="23" t="s">
        <v>22</v>
      </c>
      <c r="D20" s="19"/>
      <c r="E20" s="20">
        <v>254</v>
      </c>
      <c r="F20" s="20"/>
      <c r="G20" s="21">
        <f t="shared" si="4"/>
        <v>14.326001128031585</v>
      </c>
      <c r="H20" s="22"/>
      <c r="I20" s="21">
        <f t="shared" si="5"/>
        <v>26.903553299492387</v>
      </c>
      <c r="J20" s="34"/>
      <c r="K20" s="59">
        <v>5.2751723000000004</v>
      </c>
      <c r="L20" s="20"/>
      <c r="M20" s="21">
        <f t="shared" si="6"/>
        <v>2.5294254405882279</v>
      </c>
      <c r="N20" s="22"/>
      <c r="O20" s="21">
        <f t="shared" si="7"/>
        <v>3.2464417124845046</v>
      </c>
      <c r="P20" s="34"/>
      <c r="Q20" s="20">
        <v>20768.394881889766</v>
      </c>
    </row>
    <row r="21" spans="3:17" ht="15" customHeight="1" x14ac:dyDescent="0.2">
      <c r="C21" s="23" t="s">
        <v>24</v>
      </c>
      <c r="D21" s="19"/>
      <c r="E21" s="20">
        <v>159</v>
      </c>
      <c r="F21" s="20"/>
      <c r="G21" s="21">
        <f t="shared" si="4"/>
        <v>8.9678510998307956</v>
      </c>
      <c r="H21" s="22"/>
      <c r="I21" s="21">
        <f t="shared" si="5"/>
        <v>35.871404399323183</v>
      </c>
      <c r="J21" s="34"/>
      <c r="K21" s="59">
        <v>4.7984232699999998</v>
      </c>
      <c r="L21" s="20"/>
      <c r="M21" s="21">
        <f t="shared" si="6"/>
        <v>2.3008260590556553</v>
      </c>
      <c r="N21" s="22"/>
      <c r="O21" s="21">
        <f t="shared" si="7"/>
        <v>5.5472677715401595</v>
      </c>
      <c r="P21" s="34"/>
      <c r="Q21" s="20">
        <v>30178.762704402514</v>
      </c>
    </row>
    <row r="22" spans="3:17" ht="15" customHeight="1" x14ac:dyDescent="0.2">
      <c r="C22" s="28" t="s">
        <v>25</v>
      </c>
      <c r="D22" s="29"/>
      <c r="E22" s="26">
        <v>69</v>
      </c>
      <c r="F22" s="26"/>
      <c r="G22" s="14">
        <f t="shared" si="4"/>
        <v>3.8917089678511001</v>
      </c>
      <c r="H22" s="27"/>
      <c r="I22" s="14">
        <f t="shared" si="5"/>
        <v>39.763113367174284</v>
      </c>
      <c r="J22" s="35"/>
      <c r="K22" s="60">
        <v>3.4241836800000001</v>
      </c>
      <c r="L22" s="26"/>
      <c r="M22" s="14">
        <f t="shared" si="6"/>
        <v>1.6418833017907339</v>
      </c>
      <c r="N22" s="27"/>
      <c r="O22" s="14">
        <f t="shared" si="7"/>
        <v>7.1891510733308932</v>
      </c>
      <c r="P22" s="35"/>
      <c r="Q22" s="26">
        <v>49625.850434782609</v>
      </c>
    </row>
    <row r="23" spans="3:17" ht="15" customHeight="1" x14ac:dyDescent="0.2">
      <c r="C23" s="23" t="s">
        <v>31</v>
      </c>
      <c r="D23" s="19"/>
      <c r="E23" s="20">
        <v>66</v>
      </c>
      <c r="F23" s="20"/>
      <c r="G23" s="21">
        <f t="shared" si="4"/>
        <v>3.7225042301184432</v>
      </c>
      <c r="H23" s="22"/>
      <c r="I23" s="21">
        <f t="shared" si="5"/>
        <v>43.48561759729273</v>
      </c>
      <c r="J23" s="34"/>
      <c r="K23" s="59">
        <v>2.28051446</v>
      </c>
      <c r="L23" s="20"/>
      <c r="M23" s="21">
        <f t="shared" si="6"/>
        <v>1.0934981768753458</v>
      </c>
      <c r="N23" s="22"/>
      <c r="O23" s="21">
        <f t="shared" si="7"/>
        <v>8.282649250206239</v>
      </c>
      <c r="P23" s="34"/>
      <c r="Q23" s="20">
        <v>34553.24939393939</v>
      </c>
    </row>
    <row r="24" spans="3:17" ht="15" customHeight="1" x14ac:dyDescent="0.2">
      <c r="C24" s="23" t="s">
        <v>32</v>
      </c>
      <c r="D24" s="19"/>
      <c r="E24" s="20">
        <v>96</v>
      </c>
      <c r="F24" s="20"/>
      <c r="G24" s="21">
        <f t="shared" si="4"/>
        <v>5.4145516074450084</v>
      </c>
      <c r="H24" s="22"/>
      <c r="I24" s="21">
        <f t="shared" si="5"/>
        <v>48.900169204737736</v>
      </c>
      <c r="J24" s="34"/>
      <c r="K24" s="59">
        <v>5.31683489</v>
      </c>
      <c r="L24" s="20"/>
      <c r="M24" s="21">
        <f t="shared" si="6"/>
        <v>2.5494024970849032</v>
      </c>
      <c r="N24" s="22"/>
      <c r="O24" s="21">
        <f t="shared" si="7"/>
        <v>10.832051747291143</v>
      </c>
      <c r="P24" s="34"/>
      <c r="Q24" s="20">
        <v>55383.696770833332</v>
      </c>
    </row>
    <row r="25" spans="3:17" ht="15" customHeight="1" x14ac:dyDescent="0.2">
      <c r="C25" s="23" t="s">
        <v>26</v>
      </c>
      <c r="D25" s="19"/>
      <c r="E25" s="20">
        <v>311</v>
      </c>
      <c r="F25" s="20"/>
      <c r="G25" s="21">
        <f t="shared" si="4"/>
        <v>17.540891144952059</v>
      </c>
      <c r="H25" s="22"/>
      <c r="I25" s="21">
        <f t="shared" si="5"/>
        <v>66.441060349689792</v>
      </c>
      <c r="J25" s="34"/>
      <c r="K25" s="59">
        <v>27.833435250000001</v>
      </c>
      <c r="L25" s="20"/>
      <c r="M25" s="21">
        <f t="shared" si="6"/>
        <v>13.346028379075916</v>
      </c>
      <c r="N25" s="22"/>
      <c r="O25" s="21">
        <f t="shared" si="7"/>
        <v>24.178080126367057</v>
      </c>
      <c r="P25" s="34"/>
      <c r="Q25" s="20">
        <v>89496.576366559486</v>
      </c>
    </row>
    <row r="26" spans="3:17" ht="15" customHeight="1" x14ac:dyDescent="0.2">
      <c r="C26" s="23" t="s">
        <v>18</v>
      </c>
      <c r="D26" s="19"/>
      <c r="E26" s="20">
        <v>218</v>
      </c>
      <c r="F26" s="20"/>
      <c r="G26" s="21">
        <f t="shared" si="4"/>
        <v>12.295544275239708</v>
      </c>
      <c r="H26" s="22"/>
      <c r="I26" s="21">
        <f t="shared" si="5"/>
        <v>78.736604624929498</v>
      </c>
      <c r="J26" s="34"/>
      <c r="K26" s="59">
        <v>27.294863079999999</v>
      </c>
      <c r="L26" s="20"/>
      <c r="M26" s="21">
        <f t="shared" si="6"/>
        <v>13.087785032523842</v>
      </c>
      <c r="N26" s="22"/>
      <c r="O26" s="21">
        <f t="shared" si="7"/>
        <v>37.265865158890897</v>
      </c>
      <c r="P26" s="34"/>
      <c r="Q26" s="20">
        <v>125205.79394495412</v>
      </c>
    </row>
    <row r="27" spans="3:17" ht="15" customHeight="1" x14ac:dyDescent="0.2">
      <c r="C27" s="28" t="s">
        <v>19</v>
      </c>
      <c r="D27" s="29"/>
      <c r="E27" s="26">
        <v>98</v>
      </c>
      <c r="F27" s="26"/>
      <c r="G27" s="14">
        <f t="shared" si="4"/>
        <v>5.5273547659334463</v>
      </c>
      <c r="H27" s="27"/>
      <c r="I27" s="14">
        <f t="shared" si="5"/>
        <v>84.263959390862951</v>
      </c>
      <c r="J27" s="35"/>
      <c r="K27" s="60">
        <v>16.144939449999999</v>
      </c>
      <c r="L27" s="26"/>
      <c r="M27" s="14">
        <f t="shared" si="6"/>
        <v>7.741438242990947</v>
      </c>
      <c r="N27" s="27"/>
      <c r="O27" s="14">
        <f t="shared" si="7"/>
        <v>45.007303401881842</v>
      </c>
      <c r="P27" s="35"/>
      <c r="Q27" s="26">
        <v>164744.28010204082</v>
      </c>
    </row>
    <row r="28" spans="3:17" ht="15" customHeight="1" x14ac:dyDescent="0.2">
      <c r="C28" s="23" t="s">
        <v>20</v>
      </c>
      <c r="D28" s="19"/>
      <c r="E28" s="20">
        <v>58</v>
      </c>
      <c r="F28" s="20"/>
      <c r="G28" s="21">
        <f t="shared" si="4"/>
        <v>3.2712915961646925</v>
      </c>
      <c r="H28" s="22"/>
      <c r="I28" s="21">
        <f t="shared" si="5"/>
        <v>87.535250987027638</v>
      </c>
      <c r="J28" s="34"/>
      <c r="K28" s="59">
        <v>9.4035570600000007</v>
      </c>
      <c r="L28" s="20"/>
      <c r="M28" s="21">
        <f t="shared" si="6"/>
        <v>4.5089705334529153</v>
      </c>
      <c r="N28" s="22"/>
      <c r="O28" s="21">
        <f t="shared" si="7"/>
        <v>49.516273935334759</v>
      </c>
      <c r="P28" s="34"/>
      <c r="Q28" s="20">
        <v>162130.29413793105</v>
      </c>
    </row>
    <row r="29" spans="3:17" ht="15" customHeight="1" x14ac:dyDescent="0.2">
      <c r="C29" s="23" t="s">
        <v>1</v>
      </c>
      <c r="D29" s="19"/>
      <c r="E29" s="20">
        <v>117</v>
      </c>
      <c r="F29" s="20"/>
      <c r="G29" s="21">
        <f t="shared" si="4"/>
        <v>6.5989847715736047</v>
      </c>
      <c r="H29" s="22"/>
      <c r="I29" s="21">
        <f t="shared" si="5"/>
        <v>94.13423575860125</v>
      </c>
      <c r="J29" s="34"/>
      <c r="K29" s="59">
        <v>31.547472549999998</v>
      </c>
      <c r="L29" s="20"/>
      <c r="M29" s="21">
        <f t="shared" si="6"/>
        <v>15.126895410454894</v>
      </c>
      <c r="N29" s="22"/>
      <c r="O29" s="21">
        <f t="shared" si="7"/>
        <v>64.643169345789659</v>
      </c>
      <c r="P29" s="34"/>
      <c r="Q29" s="20">
        <v>269636.51752136752</v>
      </c>
    </row>
    <row r="30" spans="3:17" ht="15" customHeight="1" x14ac:dyDescent="0.2">
      <c r="C30" s="23" t="s">
        <v>2</v>
      </c>
      <c r="D30" s="19"/>
      <c r="E30" s="20">
        <v>52</v>
      </c>
      <c r="F30" s="20"/>
      <c r="G30" s="21">
        <f t="shared" si="4"/>
        <v>2.9328821206993796</v>
      </c>
      <c r="H30" s="22"/>
      <c r="I30" s="21">
        <f t="shared" si="5"/>
        <v>97.067117879300625</v>
      </c>
      <c r="J30" s="34"/>
      <c r="K30" s="59">
        <v>19.029080220000001</v>
      </c>
      <c r="L30" s="20"/>
      <c r="M30" s="21">
        <f t="shared" si="6"/>
        <v>9.1243729838857099</v>
      </c>
      <c r="N30" s="22"/>
      <c r="O30" s="21">
        <f t="shared" si="7"/>
        <v>73.767542329675365</v>
      </c>
      <c r="P30" s="34"/>
      <c r="Q30" s="20">
        <v>365943.85038461542</v>
      </c>
    </row>
    <row r="31" spans="3:17" ht="15" customHeight="1" x14ac:dyDescent="0.2">
      <c r="C31" s="23" t="s">
        <v>21</v>
      </c>
      <c r="D31" s="19"/>
      <c r="E31" s="20">
        <v>15</v>
      </c>
      <c r="F31" s="20"/>
      <c r="G31" s="21">
        <f t="shared" si="4"/>
        <v>0.84602368866328259</v>
      </c>
      <c r="H31" s="22"/>
      <c r="I31" s="21">
        <f t="shared" si="5"/>
        <v>97.913141567963905</v>
      </c>
      <c r="J31" s="34"/>
      <c r="K31" s="59">
        <v>6.8576498600000004</v>
      </c>
      <c r="L31" s="20"/>
      <c r="M31" s="21">
        <f t="shared" si="6"/>
        <v>3.2882175277062138</v>
      </c>
      <c r="N31" s="22"/>
      <c r="O31" s="21">
        <f t="shared" si="7"/>
        <v>77.055759857381574</v>
      </c>
      <c r="P31" s="34"/>
      <c r="Q31" s="20">
        <v>457176.65733333334</v>
      </c>
    </row>
    <row r="32" spans="3:17" ht="15" customHeight="1" x14ac:dyDescent="0.2">
      <c r="C32" s="23" t="s">
        <v>28</v>
      </c>
      <c r="D32" s="19"/>
      <c r="E32" s="20">
        <v>9</v>
      </c>
      <c r="F32" s="20"/>
      <c r="G32" s="21">
        <f t="shared" si="4"/>
        <v>0.50761421319796951</v>
      </c>
      <c r="H32" s="22"/>
      <c r="I32" s="21">
        <f t="shared" si="5"/>
        <v>98.420755781161873</v>
      </c>
      <c r="J32" s="34"/>
      <c r="K32" s="59">
        <v>8.2101354299999993</v>
      </c>
      <c r="L32" s="20"/>
      <c r="M32" s="21">
        <f t="shared" si="6"/>
        <v>3.9367293135272132</v>
      </c>
      <c r="N32" s="22"/>
      <c r="O32" s="21">
        <f t="shared" si="7"/>
        <v>80.992489170908783</v>
      </c>
      <c r="P32" s="34"/>
      <c r="Q32" s="20">
        <v>912237.27</v>
      </c>
    </row>
    <row r="33" spans="3:17" ht="15" customHeight="1" x14ac:dyDescent="0.2">
      <c r="C33" s="18" t="s">
        <v>29</v>
      </c>
      <c r="D33" s="19"/>
      <c r="E33" s="20">
        <v>28</v>
      </c>
      <c r="F33" s="20"/>
      <c r="G33" s="21">
        <f t="shared" si="4"/>
        <v>1.5792442188381277</v>
      </c>
      <c r="H33" s="22"/>
      <c r="I33" s="21">
        <f>I32+G33</f>
        <v>100</v>
      </c>
      <c r="J33" s="34"/>
      <c r="K33" s="59">
        <v>39.640581220000001</v>
      </c>
      <c r="L33" s="20"/>
      <c r="M33" s="21">
        <f t="shared" si="6"/>
        <v>19.007510829091203</v>
      </c>
      <c r="N33" s="22"/>
      <c r="O33" s="21">
        <f>O32+M33</f>
        <v>99.999999999999986</v>
      </c>
      <c r="P33" s="34"/>
      <c r="Q33" s="20">
        <v>1415735.0435714286</v>
      </c>
    </row>
    <row r="34" spans="3:17" ht="17.100000000000001" customHeight="1" x14ac:dyDescent="0.2">
      <c r="C34" s="68" t="s">
        <v>11</v>
      </c>
      <c r="D34" s="68"/>
      <c r="E34" s="70">
        <v>1773</v>
      </c>
      <c r="F34" s="70"/>
      <c r="G34" s="71">
        <f>(E34/E$34)*100</f>
        <v>100</v>
      </c>
      <c r="H34" s="72"/>
      <c r="I34" s="73"/>
      <c r="J34" s="73"/>
      <c r="K34" s="74">
        <v>208.55219590000002</v>
      </c>
      <c r="L34" s="70"/>
      <c r="M34" s="71">
        <f>(K34/K$34)*100</f>
        <v>100</v>
      </c>
      <c r="N34" s="72"/>
      <c r="O34" s="73"/>
      <c r="P34" s="73"/>
      <c r="Q34" s="70">
        <v>117626.73203609702</v>
      </c>
    </row>
    <row r="35" spans="3:17" ht="5.0999999999999996" customHeight="1" x14ac:dyDescent="0.2">
      <c r="C35" s="16"/>
      <c r="D35" s="16"/>
      <c r="E35" s="38"/>
      <c r="F35" s="38"/>
      <c r="G35" s="39"/>
      <c r="H35" s="40"/>
      <c r="I35" s="41"/>
      <c r="J35" s="41"/>
      <c r="K35" s="42"/>
      <c r="L35" s="38"/>
      <c r="M35" s="39"/>
      <c r="N35" s="40"/>
      <c r="O35" s="41"/>
      <c r="P35" s="41"/>
      <c r="Q35" s="43"/>
    </row>
    <row r="36" spans="3:17" ht="12.95" customHeight="1" x14ac:dyDescent="0.2">
      <c r="C36" s="86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262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 t="s">
        <v>50</v>
      </c>
      <c r="F13" s="20"/>
      <c r="G13" s="91" t="s">
        <v>50</v>
      </c>
      <c r="H13" s="22"/>
      <c r="I13" s="91" t="s">
        <v>50</v>
      </c>
      <c r="J13" s="33"/>
      <c r="K13" s="59" t="s">
        <v>50</v>
      </c>
      <c r="L13" s="20"/>
      <c r="M13" s="91" t="s">
        <v>50</v>
      </c>
      <c r="N13" s="22"/>
      <c r="O13" s="91" t="s">
        <v>50</v>
      </c>
      <c r="P13" s="33"/>
      <c r="Q13" s="20" t="s">
        <v>50</v>
      </c>
    </row>
    <row r="14" spans="1:17" ht="15" customHeight="1" x14ac:dyDescent="0.2">
      <c r="C14" s="23" t="s">
        <v>14</v>
      </c>
      <c r="D14" s="19"/>
      <c r="E14" s="20" t="s">
        <v>50</v>
      </c>
      <c r="F14" s="20"/>
      <c r="G14" s="91" t="s">
        <v>50</v>
      </c>
      <c r="H14" s="22"/>
      <c r="I14" s="91" t="s">
        <v>50</v>
      </c>
      <c r="J14" s="34"/>
      <c r="K14" s="59" t="s">
        <v>50</v>
      </c>
      <c r="L14" s="20"/>
      <c r="M14" s="91" t="s">
        <v>50</v>
      </c>
      <c r="N14" s="22"/>
      <c r="O14" s="91" t="s">
        <v>50</v>
      </c>
      <c r="P14" s="34"/>
      <c r="Q14" s="20" t="s">
        <v>50</v>
      </c>
    </row>
    <row r="15" spans="1:17" ht="15" customHeight="1" x14ac:dyDescent="0.2">
      <c r="C15" s="23" t="s">
        <v>27</v>
      </c>
      <c r="D15" s="19"/>
      <c r="E15" s="20">
        <v>252</v>
      </c>
      <c r="F15" s="20"/>
      <c r="G15" s="21">
        <f t="shared" ref="G15:G16" si="0">(E15/E$34)*100</f>
        <v>1.3805949706897498</v>
      </c>
      <c r="H15" s="22"/>
      <c r="I15" s="92">
        <v>1.6106941324713748</v>
      </c>
      <c r="J15" s="34"/>
      <c r="K15" s="59">
        <v>4.7791130000000001E-2</v>
      </c>
      <c r="L15" s="20"/>
      <c r="M15" s="21">
        <f t="shared" ref="M15:M16" si="1">(K15/K$34)*100</f>
        <v>2.395509788347067E-2</v>
      </c>
      <c r="N15" s="22"/>
      <c r="O15" s="92">
        <v>3.0418029473161502E-2</v>
      </c>
      <c r="P15" s="34"/>
      <c r="Q15" s="20">
        <v>189.64734126984129</v>
      </c>
    </row>
    <row r="16" spans="1:17" ht="15" customHeight="1" x14ac:dyDescent="0.2">
      <c r="C16" s="23" t="s">
        <v>23</v>
      </c>
      <c r="D16" s="19"/>
      <c r="E16" s="20">
        <v>477</v>
      </c>
      <c r="F16" s="20"/>
      <c r="G16" s="21">
        <f t="shared" si="0"/>
        <v>2.6132690516627406</v>
      </c>
      <c r="H16" s="22"/>
      <c r="I16" s="21">
        <f t="shared" ref="I16" si="2">I15+G16</f>
        <v>4.2239631841341154</v>
      </c>
      <c r="J16" s="34"/>
      <c r="K16" s="59">
        <v>0.13204742999999999</v>
      </c>
      <c r="L16" s="20"/>
      <c r="M16" s="21">
        <f t="shared" si="1"/>
        <v>6.6188205026973451E-2</v>
      </c>
      <c r="N16" s="22"/>
      <c r="O16" s="21">
        <f t="shared" ref="O16" si="3">O15+M16</f>
        <v>9.6606234500134947E-2</v>
      </c>
      <c r="P16" s="34"/>
      <c r="Q16" s="20">
        <v>276.8289937106918</v>
      </c>
    </row>
    <row r="17" spans="3:17" ht="15" customHeight="1" x14ac:dyDescent="0.2">
      <c r="C17" s="24" t="s">
        <v>15</v>
      </c>
      <c r="D17" s="29"/>
      <c r="E17" s="26">
        <v>1427</v>
      </c>
      <c r="F17" s="26"/>
      <c r="G17" s="14">
        <f t="shared" ref="G17:G33" si="4">(E17/E$34)*100</f>
        <v>7.8178929491042561</v>
      </c>
      <c r="H17" s="27"/>
      <c r="I17" s="14">
        <f t="shared" ref="I17:I32" si="5">I16+G17</f>
        <v>12.041856133238372</v>
      </c>
      <c r="J17" s="35"/>
      <c r="K17" s="60">
        <v>0.63245673999999996</v>
      </c>
      <c r="L17" s="26"/>
      <c r="M17" s="14">
        <f t="shared" ref="M17:M33" si="6">(K17/K$34)*100</f>
        <v>0.31701621438456801</v>
      </c>
      <c r="N17" s="27"/>
      <c r="O17" s="14">
        <f t="shared" ref="O17:O32" si="7">O16+M17</f>
        <v>0.41362244888470295</v>
      </c>
      <c r="P17" s="35"/>
      <c r="Q17" s="26">
        <v>443.20724597056761</v>
      </c>
    </row>
    <row r="18" spans="3:17" ht="15" customHeight="1" x14ac:dyDescent="0.2">
      <c r="C18" s="23" t="s">
        <v>16</v>
      </c>
      <c r="D18" s="19"/>
      <c r="E18" s="20">
        <v>1799</v>
      </c>
      <c r="F18" s="20"/>
      <c r="G18" s="21">
        <f t="shared" si="4"/>
        <v>9.8559140963129348</v>
      </c>
      <c r="H18" s="22"/>
      <c r="I18" s="21">
        <f t="shared" si="5"/>
        <v>21.897770229551305</v>
      </c>
      <c r="J18" s="34"/>
      <c r="K18" s="59">
        <v>0.9715319</v>
      </c>
      <c r="L18" s="20"/>
      <c r="M18" s="21">
        <f t="shared" si="6"/>
        <v>0.48697617657113862</v>
      </c>
      <c r="N18" s="22"/>
      <c r="O18" s="21">
        <f t="shared" si="7"/>
        <v>0.90059862545584157</v>
      </c>
      <c r="P18" s="34"/>
      <c r="Q18" s="20">
        <v>540.03996664813792</v>
      </c>
    </row>
    <row r="19" spans="3:17" ht="15" customHeight="1" x14ac:dyDescent="0.2">
      <c r="C19" s="23" t="s">
        <v>17</v>
      </c>
      <c r="D19" s="19"/>
      <c r="E19" s="20">
        <v>2257</v>
      </c>
      <c r="F19" s="20"/>
      <c r="G19" s="21">
        <f t="shared" si="4"/>
        <v>12.365090670026845</v>
      </c>
      <c r="H19" s="22"/>
      <c r="I19" s="21">
        <f t="shared" si="5"/>
        <v>34.262860899578151</v>
      </c>
      <c r="J19" s="34"/>
      <c r="K19" s="59">
        <v>1.9147494899999999</v>
      </c>
      <c r="L19" s="20"/>
      <c r="M19" s="21">
        <f t="shared" si="6"/>
        <v>0.95975992731863724</v>
      </c>
      <c r="N19" s="22"/>
      <c r="O19" s="21">
        <f t="shared" si="7"/>
        <v>1.8603585527744788</v>
      </c>
      <c r="P19" s="34"/>
      <c r="Q19" s="20">
        <v>848.36042977403633</v>
      </c>
    </row>
    <row r="20" spans="3:17" ht="15" customHeight="1" x14ac:dyDescent="0.2">
      <c r="C20" s="23" t="s">
        <v>22</v>
      </c>
      <c r="D20" s="19"/>
      <c r="E20" s="20">
        <v>3617</v>
      </c>
      <c r="F20" s="20"/>
      <c r="G20" s="21">
        <f t="shared" si="4"/>
        <v>19.815920670574698</v>
      </c>
      <c r="H20" s="22"/>
      <c r="I20" s="21">
        <f t="shared" si="5"/>
        <v>54.078781570152849</v>
      </c>
      <c r="J20" s="34"/>
      <c r="K20" s="59">
        <v>4.9276202600000003</v>
      </c>
      <c r="L20" s="20"/>
      <c r="M20" s="21">
        <f t="shared" si="6"/>
        <v>2.469948412202708</v>
      </c>
      <c r="N20" s="22"/>
      <c r="O20" s="21">
        <f t="shared" si="7"/>
        <v>4.3303069649771864</v>
      </c>
      <c r="P20" s="34"/>
      <c r="Q20" s="20">
        <v>1362.3500857063866</v>
      </c>
    </row>
    <row r="21" spans="3:17" ht="15" customHeight="1" x14ac:dyDescent="0.2">
      <c r="C21" s="23" t="s">
        <v>24</v>
      </c>
      <c r="D21" s="19"/>
      <c r="E21" s="20">
        <v>1670</v>
      </c>
      <c r="F21" s="20"/>
      <c r="G21" s="21">
        <f t="shared" si="4"/>
        <v>9.149180956555087</v>
      </c>
      <c r="H21" s="22"/>
      <c r="I21" s="21">
        <f t="shared" si="5"/>
        <v>63.227962526707934</v>
      </c>
      <c r="J21" s="34"/>
      <c r="K21" s="59">
        <v>4.2938006700000004</v>
      </c>
      <c r="L21" s="20"/>
      <c r="M21" s="21">
        <f t="shared" si="6"/>
        <v>2.152249075130928</v>
      </c>
      <c r="N21" s="22"/>
      <c r="O21" s="21">
        <f t="shared" si="7"/>
        <v>6.4825560401081148</v>
      </c>
      <c r="P21" s="34"/>
      <c r="Q21" s="20">
        <v>2571.1381257485036</v>
      </c>
    </row>
    <row r="22" spans="3:17" ht="15" customHeight="1" x14ac:dyDescent="0.2">
      <c r="C22" s="28" t="s">
        <v>25</v>
      </c>
      <c r="D22" s="29"/>
      <c r="E22" s="26">
        <v>595</v>
      </c>
      <c r="F22" s="26"/>
      <c r="G22" s="14">
        <f t="shared" si="4"/>
        <v>3.2597381252396871</v>
      </c>
      <c r="H22" s="27"/>
      <c r="I22" s="14">
        <f t="shared" si="5"/>
        <v>66.48770065194762</v>
      </c>
      <c r="J22" s="35"/>
      <c r="K22" s="60">
        <v>1.7372482499999999</v>
      </c>
      <c r="L22" s="26"/>
      <c r="M22" s="14">
        <f t="shared" si="6"/>
        <v>0.8707881959819348</v>
      </c>
      <c r="N22" s="27"/>
      <c r="O22" s="14">
        <f t="shared" si="7"/>
        <v>7.3533442360900496</v>
      </c>
      <c r="P22" s="35"/>
      <c r="Q22" s="26">
        <v>2919.7449579831932</v>
      </c>
    </row>
    <row r="23" spans="3:17" ht="15" customHeight="1" x14ac:dyDescent="0.2">
      <c r="C23" s="23" t="s">
        <v>31</v>
      </c>
      <c r="D23" s="19"/>
      <c r="E23" s="20">
        <v>613</v>
      </c>
      <c r="F23" s="20"/>
      <c r="G23" s="21">
        <f t="shared" si="4"/>
        <v>3.3583520517175258</v>
      </c>
      <c r="H23" s="22"/>
      <c r="I23" s="21">
        <f t="shared" si="5"/>
        <v>69.846052703665151</v>
      </c>
      <c r="J23" s="34"/>
      <c r="K23" s="59">
        <v>1.95626013</v>
      </c>
      <c r="L23" s="20"/>
      <c r="M23" s="21">
        <f t="shared" si="6"/>
        <v>0.98056695666499327</v>
      </c>
      <c r="N23" s="22"/>
      <c r="O23" s="21">
        <f t="shared" si="7"/>
        <v>8.3339111927550427</v>
      </c>
      <c r="P23" s="34"/>
      <c r="Q23" s="20">
        <v>3191.2889559543228</v>
      </c>
    </row>
    <row r="24" spans="3:17" ht="15" customHeight="1" x14ac:dyDescent="0.2">
      <c r="C24" s="23" t="s">
        <v>32</v>
      </c>
      <c r="D24" s="19"/>
      <c r="E24" s="20">
        <v>719</v>
      </c>
      <c r="F24" s="20"/>
      <c r="G24" s="21">
        <f t="shared" si="4"/>
        <v>3.9390785076425794</v>
      </c>
      <c r="H24" s="22"/>
      <c r="I24" s="21">
        <f t="shared" si="5"/>
        <v>73.785131211307728</v>
      </c>
      <c r="J24" s="34"/>
      <c r="K24" s="59">
        <v>2.4459113100000001</v>
      </c>
      <c r="L24" s="20"/>
      <c r="M24" s="21">
        <f t="shared" si="6"/>
        <v>1.2260024997387167</v>
      </c>
      <c r="N24" s="22"/>
      <c r="O24" s="21">
        <f t="shared" si="7"/>
        <v>9.55991369249376</v>
      </c>
      <c r="P24" s="34"/>
      <c r="Q24" s="20">
        <v>3401.8237969401948</v>
      </c>
    </row>
    <row r="25" spans="3:17" ht="15" customHeight="1" x14ac:dyDescent="0.2">
      <c r="C25" s="23" t="s">
        <v>26</v>
      </c>
      <c r="D25" s="19"/>
      <c r="E25" s="20">
        <v>1879</v>
      </c>
      <c r="F25" s="20"/>
      <c r="G25" s="21">
        <f t="shared" si="4"/>
        <v>10.294198213992219</v>
      </c>
      <c r="H25" s="22"/>
      <c r="I25" s="21">
        <f t="shared" si="5"/>
        <v>84.079329425299946</v>
      </c>
      <c r="J25" s="34"/>
      <c r="K25" s="59">
        <v>11.28205056</v>
      </c>
      <c r="L25" s="20"/>
      <c r="M25" s="21">
        <f t="shared" si="6"/>
        <v>5.6550792059335091</v>
      </c>
      <c r="N25" s="22"/>
      <c r="O25" s="21">
        <f t="shared" si="7"/>
        <v>15.214992898427269</v>
      </c>
      <c r="P25" s="34"/>
      <c r="Q25" s="20">
        <v>6004.2844917509319</v>
      </c>
    </row>
    <row r="26" spans="3:17" ht="15" customHeight="1" x14ac:dyDescent="0.2">
      <c r="C26" s="23" t="s">
        <v>18</v>
      </c>
      <c r="D26" s="19"/>
      <c r="E26" s="20">
        <v>1105</v>
      </c>
      <c r="F26" s="20"/>
      <c r="G26" s="21">
        <f t="shared" si="4"/>
        <v>6.0537993754451325</v>
      </c>
      <c r="H26" s="22"/>
      <c r="I26" s="21">
        <f t="shared" si="5"/>
        <v>90.133128800745084</v>
      </c>
      <c r="J26" s="34"/>
      <c r="K26" s="59">
        <v>13.951056700000001</v>
      </c>
      <c r="L26" s="20"/>
      <c r="M26" s="21">
        <f t="shared" si="6"/>
        <v>6.9929070274410616</v>
      </c>
      <c r="N26" s="22"/>
      <c r="O26" s="21">
        <f t="shared" si="7"/>
        <v>22.207899925868333</v>
      </c>
      <c r="P26" s="34"/>
      <c r="Q26" s="20">
        <v>12625.390678733032</v>
      </c>
    </row>
    <row r="27" spans="3:17" ht="15" customHeight="1" x14ac:dyDescent="0.2">
      <c r="C27" s="28" t="s">
        <v>19</v>
      </c>
      <c r="D27" s="29"/>
      <c r="E27" s="26">
        <v>465</v>
      </c>
      <c r="F27" s="26"/>
      <c r="G27" s="14">
        <f t="shared" si="4"/>
        <v>2.5475264340108477</v>
      </c>
      <c r="H27" s="27"/>
      <c r="I27" s="14">
        <f t="shared" si="5"/>
        <v>92.680655234755932</v>
      </c>
      <c r="J27" s="35"/>
      <c r="K27" s="60">
        <v>5.9576776200000001</v>
      </c>
      <c r="L27" s="26"/>
      <c r="M27" s="14">
        <f t="shared" si="6"/>
        <v>2.9862602232937907</v>
      </c>
      <c r="N27" s="27"/>
      <c r="O27" s="14">
        <f t="shared" si="7"/>
        <v>25.194160149162123</v>
      </c>
      <c r="P27" s="35"/>
      <c r="Q27" s="26">
        <v>12812.209935483872</v>
      </c>
    </row>
    <row r="28" spans="3:17" ht="15" customHeight="1" x14ac:dyDescent="0.2">
      <c r="C28" s="23" t="s">
        <v>20</v>
      </c>
      <c r="D28" s="19"/>
      <c r="E28" s="20">
        <v>280</v>
      </c>
      <c r="F28" s="20"/>
      <c r="G28" s="21">
        <f t="shared" si="4"/>
        <v>1.5339944118774995</v>
      </c>
      <c r="H28" s="22"/>
      <c r="I28" s="21">
        <f t="shared" si="5"/>
        <v>94.214649646633433</v>
      </c>
      <c r="J28" s="34"/>
      <c r="K28" s="59">
        <v>9.0399414500000006</v>
      </c>
      <c r="L28" s="20"/>
      <c r="M28" s="21">
        <f t="shared" si="6"/>
        <v>4.5312316803472479</v>
      </c>
      <c r="N28" s="22"/>
      <c r="O28" s="21">
        <f t="shared" si="7"/>
        <v>29.72539182950937</v>
      </c>
      <c r="P28" s="34"/>
      <c r="Q28" s="20">
        <v>32285.505178571431</v>
      </c>
    </row>
    <row r="29" spans="3:17" ht="15" customHeight="1" x14ac:dyDescent="0.2">
      <c r="C29" s="23" t="s">
        <v>1</v>
      </c>
      <c r="D29" s="19"/>
      <c r="E29" s="20">
        <v>565</v>
      </c>
      <c r="F29" s="20"/>
      <c r="G29" s="21">
        <f t="shared" si="4"/>
        <v>3.0953815811099545</v>
      </c>
      <c r="H29" s="22"/>
      <c r="I29" s="21">
        <f t="shared" si="5"/>
        <v>97.310031227743394</v>
      </c>
      <c r="J29" s="34"/>
      <c r="K29" s="59">
        <v>21.17279941</v>
      </c>
      <c r="L29" s="20"/>
      <c r="M29" s="21">
        <f t="shared" si="6"/>
        <v>10.612774427673923</v>
      </c>
      <c r="N29" s="22"/>
      <c r="O29" s="21">
        <f t="shared" si="7"/>
        <v>40.338166257183289</v>
      </c>
      <c r="P29" s="34"/>
      <c r="Q29" s="20">
        <v>37473.981256637169</v>
      </c>
    </row>
    <row r="30" spans="3:17" ht="15" customHeight="1" x14ac:dyDescent="0.2">
      <c r="C30" s="23" t="s">
        <v>2</v>
      </c>
      <c r="D30" s="19"/>
      <c r="E30" s="20">
        <v>211</v>
      </c>
      <c r="F30" s="20"/>
      <c r="G30" s="21">
        <f t="shared" si="4"/>
        <v>1.1559743603791157</v>
      </c>
      <c r="H30" s="22"/>
      <c r="I30" s="21">
        <f t="shared" si="5"/>
        <v>98.466005588122513</v>
      </c>
      <c r="J30" s="34"/>
      <c r="K30" s="59">
        <v>19.2347286</v>
      </c>
      <c r="L30" s="20"/>
      <c r="M30" s="21">
        <f t="shared" si="6"/>
        <v>9.6413247892442122</v>
      </c>
      <c r="N30" s="22"/>
      <c r="O30" s="21">
        <f t="shared" si="7"/>
        <v>49.979491046427498</v>
      </c>
      <c r="P30" s="34"/>
      <c r="Q30" s="20">
        <v>91159.85118483413</v>
      </c>
    </row>
    <row r="31" spans="3:17" ht="15" customHeight="1" x14ac:dyDescent="0.2">
      <c r="C31" s="23" t="s">
        <v>21</v>
      </c>
      <c r="D31" s="19"/>
      <c r="E31" s="20">
        <v>89</v>
      </c>
      <c r="F31" s="20"/>
      <c r="G31" s="21">
        <f t="shared" si="4"/>
        <v>0.48759108091820519</v>
      </c>
      <c r="H31" s="22"/>
      <c r="I31" s="21">
        <f t="shared" si="5"/>
        <v>98.953596669040721</v>
      </c>
      <c r="J31" s="34"/>
      <c r="K31" s="59">
        <v>4.8233948299999998</v>
      </c>
      <c r="L31" s="20"/>
      <c r="M31" s="21">
        <f t="shared" si="6"/>
        <v>2.4177058647342378</v>
      </c>
      <c r="N31" s="22"/>
      <c r="O31" s="21">
        <f t="shared" si="7"/>
        <v>52.397196911161735</v>
      </c>
      <c r="P31" s="34"/>
      <c r="Q31" s="20">
        <v>54195.447528089891</v>
      </c>
    </row>
    <row r="32" spans="3:17" ht="15" customHeight="1" x14ac:dyDescent="0.2">
      <c r="C32" s="23" t="s">
        <v>28</v>
      </c>
      <c r="D32" s="19"/>
      <c r="E32" s="20">
        <v>48</v>
      </c>
      <c r="F32" s="20"/>
      <c r="G32" s="21">
        <f t="shared" si="4"/>
        <v>0.26297047060757134</v>
      </c>
      <c r="H32" s="22"/>
      <c r="I32" s="21">
        <f t="shared" si="5"/>
        <v>99.216567139648291</v>
      </c>
      <c r="J32" s="34"/>
      <c r="K32" s="59">
        <v>19.956923</v>
      </c>
      <c r="L32" s="20"/>
      <c r="M32" s="21">
        <f t="shared" si="6"/>
        <v>10.003321618841971</v>
      </c>
      <c r="N32" s="22"/>
      <c r="O32" s="21">
        <f t="shared" si="7"/>
        <v>62.400518530003708</v>
      </c>
      <c r="P32" s="34"/>
      <c r="Q32" s="20">
        <v>415769.22916666669</v>
      </c>
    </row>
    <row r="33" spans="3:17" ht="15" customHeight="1" x14ac:dyDescent="0.2">
      <c r="C33" s="18" t="s">
        <v>29</v>
      </c>
      <c r="D33" s="19"/>
      <c r="E33" s="20">
        <v>143</v>
      </c>
      <c r="F33" s="20"/>
      <c r="G33" s="21">
        <f t="shared" si="4"/>
        <v>0.7834328603517231</v>
      </c>
      <c r="H33" s="22"/>
      <c r="I33" s="21">
        <f>I32+G33</f>
        <v>100.00000000000001</v>
      </c>
      <c r="J33" s="34"/>
      <c r="K33" s="59">
        <v>75.012079499999999</v>
      </c>
      <c r="L33" s="20"/>
      <c r="M33" s="21">
        <f t="shared" si="6"/>
        <v>37.599481469996284</v>
      </c>
      <c r="N33" s="22"/>
      <c r="O33" s="21">
        <f>O32+M33</f>
        <v>100</v>
      </c>
      <c r="P33" s="34"/>
      <c r="Q33" s="20">
        <v>524559.99650349654</v>
      </c>
    </row>
    <row r="34" spans="3:17" ht="17.100000000000001" customHeight="1" x14ac:dyDescent="0.2">
      <c r="C34" s="68" t="s">
        <v>11</v>
      </c>
      <c r="D34" s="68"/>
      <c r="E34" s="70">
        <v>18253</v>
      </c>
      <c r="F34" s="70"/>
      <c r="G34" s="71">
        <f>(E34/E$34)*100</f>
        <v>100</v>
      </c>
      <c r="H34" s="72"/>
      <c r="I34" s="73"/>
      <c r="J34" s="73"/>
      <c r="K34" s="74">
        <v>199.50296272</v>
      </c>
      <c r="L34" s="70"/>
      <c r="M34" s="71">
        <f>(K34/K$34)*100</f>
        <v>100</v>
      </c>
      <c r="N34" s="72"/>
      <c r="O34" s="73"/>
      <c r="P34" s="73"/>
      <c r="Q34" s="70">
        <v>10929.872498767327</v>
      </c>
    </row>
    <row r="35" spans="3:17" ht="5.0999999999999996" customHeight="1" x14ac:dyDescent="0.2"/>
    <row r="36" spans="3:17" ht="12.95" customHeight="1" x14ac:dyDescent="0.2">
      <c r="C36" s="86" t="s">
        <v>54</v>
      </c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R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252"/>
      <c r="B1" s="251"/>
      <c r="C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263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0</v>
      </c>
      <c r="F13" s="20"/>
      <c r="G13" s="21">
        <f>(E13/E$34)*100</f>
        <v>0</v>
      </c>
      <c r="H13" s="22"/>
      <c r="I13" s="21">
        <f>G13</f>
        <v>0</v>
      </c>
      <c r="J13" s="33"/>
      <c r="K13" s="59">
        <v>0</v>
      </c>
      <c r="L13" s="20"/>
      <c r="M13" s="21">
        <f>(K13/K$34)*100</f>
        <v>0</v>
      </c>
      <c r="N13" s="22"/>
      <c r="O13" s="21">
        <f>M13</f>
        <v>0</v>
      </c>
      <c r="P13" s="33"/>
      <c r="Q13" s="243" t="s">
        <v>53</v>
      </c>
    </row>
    <row r="14" spans="1:17" ht="15" customHeight="1" x14ac:dyDescent="0.2">
      <c r="C14" s="23" t="s">
        <v>14</v>
      </c>
      <c r="D14" s="19"/>
      <c r="E14" s="20">
        <v>15</v>
      </c>
      <c r="F14" s="20"/>
      <c r="G14" s="21">
        <f t="shared" ref="G14:G16" si="0">(E14/E$34)*100</f>
        <v>0.23393636930754835</v>
      </c>
      <c r="H14" s="22"/>
      <c r="I14" s="21">
        <f t="shared" ref="I14:I16" si="1">I13+G14</f>
        <v>0.23393636930754835</v>
      </c>
      <c r="J14" s="34"/>
      <c r="K14" s="59">
        <v>1.890791E-2</v>
      </c>
      <c r="L14" s="20"/>
      <c r="M14" s="21">
        <f t="shared" ref="M14:M16" si="2">(K14/K$34)*100</f>
        <v>7.1004640372637892E-3</v>
      </c>
      <c r="N14" s="22"/>
      <c r="O14" s="21">
        <f t="shared" ref="O14:O16" si="3">O13+M14</f>
        <v>7.1004640372637892E-3</v>
      </c>
      <c r="P14" s="34"/>
      <c r="Q14" s="20">
        <v>1260.5273333333334</v>
      </c>
    </row>
    <row r="15" spans="1:17" ht="15" customHeight="1" x14ac:dyDescent="0.2">
      <c r="C15" s="23" t="s">
        <v>27</v>
      </c>
      <c r="D15" s="19"/>
      <c r="E15" s="20">
        <v>237</v>
      </c>
      <c r="F15" s="20"/>
      <c r="G15" s="21">
        <f t="shared" si="0"/>
        <v>3.696194635059264</v>
      </c>
      <c r="H15" s="22"/>
      <c r="I15" s="21">
        <f t="shared" si="1"/>
        <v>3.9301310043668125</v>
      </c>
      <c r="J15" s="34"/>
      <c r="K15" s="59">
        <v>0.10820592</v>
      </c>
      <c r="L15" s="20"/>
      <c r="M15" s="21">
        <f t="shared" si="2"/>
        <v>4.0634435195589708E-2</v>
      </c>
      <c r="N15" s="22"/>
      <c r="O15" s="21">
        <f t="shared" si="3"/>
        <v>4.7734899232853498E-2</v>
      </c>
      <c r="P15" s="34"/>
      <c r="Q15" s="20">
        <v>456.56506329113921</v>
      </c>
    </row>
    <row r="16" spans="1:17" ht="15" customHeight="1" x14ac:dyDescent="0.2">
      <c r="C16" s="23" t="s">
        <v>23</v>
      </c>
      <c r="D16" s="19"/>
      <c r="E16" s="20">
        <v>444</v>
      </c>
      <c r="F16" s="20"/>
      <c r="G16" s="21">
        <f t="shared" si="0"/>
        <v>6.9245165315034312</v>
      </c>
      <c r="H16" s="22"/>
      <c r="I16" s="21">
        <f t="shared" si="1"/>
        <v>10.854647535870244</v>
      </c>
      <c r="J16" s="34"/>
      <c r="K16" s="59">
        <v>0.40358822999999999</v>
      </c>
      <c r="L16" s="20"/>
      <c r="M16" s="21">
        <f t="shared" si="2"/>
        <v>0.15155898843277477</v>
      </c>
      <c r="N16" s="22"/>
      <c r="O16" s="21">
        <f t="shared" si="3"/>
        <v>0.19929388766562828</v>
      </c>
      <c r="P16" s="34"/>
      <c r="Q16" s="20">
        <v>908.98249999999996</v>
      </c>
    </row>
    <row r="17" spans="3:18" ht="15" customHeight="1" x14ac:dyDescent="0.2">
      <c r="C17" s="24" t="s">
        <v>15</v>
      </c>
      <c r="D17" s="29"/>
      <c r="E17" s="26">
        <v>1060</v>
      </c>
      <c r="F17" s="26"/>
      <c r="G17" s="14">
        <f t="shared" ref="G17:G33" si="4">(E17/E$34)*100</f>
        <v>16.531503431066749</v>
      </c>
      <c r="H17" s="27"/>
      <c r="I17" s="14">
        <f t="shared" ref="I17:I32" si="5">I16+G17</f>
        <v>27.386150966936995</v>
      </c>
      <c r="J17" s="35"/>
      <c r="K17" s="60">
        <v>1.6920853</v>
      </c>
      <c r="L17" s="26"/>
      <c r="M17" s="14">
        <f t="shared" ref="M17:M33" si="6">(K17/K$34)*100</f>
        <v>0.63542669817196662</v>
      </c>
      <c r="N17" s="27"/>
      <c r="O17" s="14">
        <f t="shared" ref="O17:O32" si="7">O16+M17</f>
        <v>0.8347205858375949</v>
      </c>
      <c r="P17" s="35"/>
      <c r="Q17" s="26">
        <v>1596.3068867924528</v>
      </c>
    </row>
    <row r="18" spans="3:18" ht="15" customHeight="1" x14ac:dyDescent="0.2">
      <c r="C18" s="23" t="s">
        <v>16</v>
      </c>
      <c r="D18" s="19"/>
      <c r="E18" s="20">
        <v>1110</v>
      </c>
      <c r="F18" s="20"/>
      <c r="G18" s="21">
        <f t="shared" si="4"/>
        <v>17.311291328758578</v>
      </c>
      <c r="H18" s="22"/>
      <c r="I18" s="21">
        <f t="shared" si="5"/>
        <v>44.697442295695573</v>
      </c>
      <c r="J18" s="34"/>
      <c r="K18" s="59">
        <v>3.3126714100000001</v>
      </c>
      <c r="L18" s="20"/>
      <c r="M18" s="21">
        <f t="shared" si="6"/>
        <v>1.244003394028051</v>
      </c>
      <c r="N18" s="22"/>
      <c r="O18" s="21">
        <f t="shared" si="7"/>
        <v>2.0787239798656461</v>
      </c>
      <c r="P18" s="34"/>
      <c r="Q18" s="20">
        <v>2984.3886576576579</v>
      </c>
    </row>
    <row r="19" spans="3:18" ht="15" customHeight="1" x14ac:dyDescent="0.2">
      <c r="C19" s="23" t="s">
        <v>17</v>
      </c>
      <c r="D19" s="19"/>
      <c r="E19" s="20">
        <v>1135</v>
      </c>
      <c r="F19" s="20"/>
      <c r="G19" s="21">
        <f t="shared" si="4"/>
        <v>17.701185277604491</v>
      </c>
      <c r="H19" s="22"/>
      <c r="I19" s="21">
        <f t="shared" si="5"/>
        <v>62.398627573300061</v>
      </c>
      <c r="J19" s="34"/>
      <c r="K19" s="59">
        <v>6.1447800099999998</v>
      </c>
      <c r="L19" s="20"/>
      <c r="M19" s="21">
        <f t="shared" si="6"/>
        <v>2.307541630878422</v>
      </c>
      <c r="N19" s="22"/>
      <c r="O19" s="21">
        <f t="shared" si="7"/>
        <v>4.3862656107440685</v>
      </c>
      <c r="P19" s="34"/>
      <c r="Q19" s="20">
        <v>5413.9030925110128</v>
      </c>
    </row>
    <row r="20" spans="3:18" ht="15" customHeight="1" x14ac:dyDescent="0.2">
      <c r="C20" s="23" t="s">
        <v>22</v>
      </c>
      <c r="D20" s="19"/>
      <c r="E20" s="20">
        <v>1189</v>
      </c>
      <c r="F20" s="20"/>
      <c r="G20" s="21">
        <f t="shared" si="4"/>
        <v>18.543356207111668</v>
      </c>
      <c r="H20" s="22"/>
      <c r="I20" s="21">
        <f t="shared" si="5"/>
        <v>80.941983780411732</v>
      </c>
      <c r="J20" s="34"/>
      <c r="K20" s="59">
        <v>14.3487498</v>
      </c>
      <c r="L20" s="20"/>
      <c r="M20" s="21">
        <f t="shared" si="6"/>
        <v>5.3883682508852635</v>
      </c>
      <c r="N20" s="22"/>
      <c r="O20" s="21">
        <f t="shared" si="7"/>
        <v>9.7746338616293329</v>
      </c>
      <c r="P20" s="34"/>
      <c r="Q20" s="20">
        <v>12067.914045416315</v>
      </c>
    </row>
    <row r="21" spans="3:18" ht="15" customHeight="1" x14ac:dyDescent="0.2">
      <c r="C21" s="23" t="s">
        <v>24</v>
      </c>
      <c r="D21" s="19"/>
      <c r="E21" s="20">
        <v>402</v>
      </c>
      <c r="F21" s="20"/>
      <c r="G21" s="21">
        <f t="shared" si="4"/>
        <v>6.2694946974422958</v>
      </c>
      <c r="H21" s="22"/>
      <c r="I21" s="21">
        <f t="shared" si="5"/>
        <v>87.21147847785403</v>
      </c>
      <c r="J21" s="34"/>
      <c r="K21" s="59">
        <v>13.818687819999999</v>
      </c>
      <c r="L21" s="20"/>
      <c r="M21" s="21">
        <f t="shared" si="6"/>
        <v>5.1893147316697155</v>
      </c>
      <c r="N21" s="22"/>
      <c r="O21" s="21">
        <f t="shared" si="7"/>
        <v>14.963948593299047</v>
      </c>
      <c r="P21" s="34"/>
      <c r="Q21" s="20">
        <v>34374.845323383088</v>
      </c>
    </row>
    <row r="22" spans="3:18" ht="15" customHeight="1" x14ac:dyDescent="0.2">
      <c r="C22" s="28" t="s">
        <v>25</v>
      </c>
      <c r="D22" s="29"/>
      <c r="E22" s="26">
        <v>96</v>
      </c>
      <c r="F22" s="26"/>
      <c r="G22" s="14">
        <f t="shared" si="4"/>
        <v>1.4971927635683093</v>
      </c>
      <c r="H22" s="27"/>
      <c r="I22" s="14">
        <f t="shared" si="5"/>
        <v>88.708671241422337</v>
      </c>
      <c r="J22" s="35"/>
      <c r="K22" s="60">
        <v>3.7894197799999998</v>
      </c>
      <c r="L22" s="26"/>
      <c r="M22" s="14">
        <f t="shared" si="6"/>
        <v>1.4230361192742114</v>
      </c>
      <c r="N22" s="27"/>
      <c r="O22" s="14">
        <f t="shared" si="7"/>
        <v>16.386984712573259</v>
      </c>
      <c r="P22" s="35"/>
      <c r="Q22" s="26">
        <v>39473.122708333329</v>
      </c>
    </row>
    <row r="23" spans="3:18" ht="15" customHeight="1" x14ac:dyDescent="0.2">
      <c r="C23" s="23" t="s">
        <v>31</v>
      </c>
      <c r="D23" s="19"/>
      <c r="E23" s="20">
        <v>98</v>
      </c>
      <c r="F23" s="20"/>
      <c r="G23" s="21">
        <f t="shared" si="4"/>
        <v>1.5283842794759825</v>
      </c>
      <c r="H23" s="22"/>
      <c r="I23" s="21">
        <f t="shared" si="5"/>
        <v>90.237055520898323</v>
      </c>
      <c r="J23" s="34"/>
      <c r="K23" s="59">
        <v>6.2632223400000004</v>
      </c>
      <c r="L23" s="20"/>
      <c r="M23" s="21">
        <f t="shared" si="6"/>
        <v>2.3520201324502366</v>
      </c>
      <c r="N23" s="22"/>
      <c r="O23" s="21">
        <f t="shared" si="7"/>
        <v>18.739004845023494</v>
      </c>
      <c r="P23" s="34"/>
      <c r="Q23" s="20">
        <v>63910.432040816326</v>
      </c>
    </row>
    <row r="24" spans="3:18" ht="15" customHeight="1" x14ac:dyDescent="0.2">
      <c r="C24" s="23" t="s">
        <v>32</v>
      </c>
      <c r="D24" s="19"/>
      <c r="E24" s="20">
        <v>121</v>
      </c>
      <c r="F24" s="20"/>
      <c r="G24" s="21">
        <f t="shared" si="4"/>
        <v>1.8870867124142234</v>
      </c>
      <c r="H24" s="22"/>
      <c r="I24" s="21">
        <f t="shared" si="5"/>
        <v>92.12414223331254</v>
      </c>
      <c r="J24" s="34"/>
      <c r="K24" s="59">
        <v>7.6442161200000003</v>
      </c>
      <c r="L24" s="20"/>
      <c r="M24" s="21">
        <f t="shared" si="6"/>
        <v>2.8706230171992644</v>
      </c>
      <c r="N24" s="22"/>
      <c r="O24" s="21">
        <f t="shared" si="7"/>
        <v>21.609627862222759</v>
      </c>
      <c r="P24" s="34"/>
      <c r="Q24" s="20">
        <v>63175.339834710743</v>
      </c>
    </row>
    <row r="25" spans="3:18" ht="15" customHeight="1" x14ac:dyDescent="0.2">
      <c r="C25" s="23" t="s">
        <v>26</v>
      </c>
      <c r="D25" s="19"/>
      <c r="E25" s="20">
        <v>237</v>
      </c>
      <c r="F25" s="20"/>
      <c r="G25" s="21">
        <f t="shared" si="4"/>
        <v>3.696194635059264</v>
      </c>
      <c r="H25" s="22"/>
      <c r="I25" s="21">
        <f t="shared" si="5"/>
        <v>95.820336868371811</v>
      </c>
      <c r="J25" s="34"/>
      <c r="K25" s="59">
        <v>31.05955505</v>
      </c>
      <c r="L25" s="20"/>
      <c r="M25" s="21">
        <f t="shared" si="6"/>
        <v>11.663756261053702</v>
      </c>
      <c r="N25" s="22"/>
      <c r="O25" s="21">
        <f t="shared" si="7"/>
        <v>33.273384123276458</v>
      </c>
      <c r="P25" s="34"/>
      <c r="Q25" s="20">
        <v>131052.97489451476</v>
      </c>
    </row>
    <row r="26" spans="3:18" ht="15" customHeight="1" x14ac:dyDescent="0.2">
      <c r="C26" s="23" t="s">
        <v>18</v>
      </c>
      <c r="D26" s="19"/>
      <c r="E26" s="20">
        <v>129</v>
      </c>
      <c r="F26" s="20"/>
      <c r="G26" s="21">
        <f t="shared" si="4"/>
        <v>2.0118527760449161</v>
      </c>
      <c r="H26" s="22"/>
      <c r="I26" s="21">
        <f t="shared" si="5"/>
        <v>97.832189644416729</v>
      </c>
      <c r="J26" s="34"/>
      <c r="K26" s="59">
        <v>21.636678740000001</v>
      </c>
      <c r="L26" s="20"/>
      <c r="M26" s="21">
        <f t="shared" si="6"/>
        <v>8.1251951844069481</v>
      </c>
      <c r="N26" s="22"/>
      <c r="O26" s="21">
        <f t="shared" si="7"/>
        <v>41.398579307683406</v>
      </c>
      <c r="P26" s="34"/>
      <c r="Q26" s="20">
        <v>167726.19178294574</v>
      </c>
    </row>
    <row r="27" spans="3:18" ht="15" customHeight="1" x14ac:dyDescent="0.2">
      <c r="C27" s="28" t="s">
        <v>19</v>
      </c>
      <c r="D27" s="29"/>
      <c r="E27" s="26">
        <v>29</v>
      </c>
      <c r="F27" s="26"/>
      <c r="G27" s="14">
        <f t="shared" si="4"/>
        <v>0.45227698066126015</v>
      </c>
      <c r="H27" s="27"/>
      <c r="I27" s="14">
        <f t="shared" si="5"/>
        <v>98.284466625077997</v>
      </c>
      <c r="J27" s="35"/>
      <c r="K27" s="60">
        <v>6.5976729000000001</v>
      </c>
      <c r="L27" s="26"/>
      <c r="M27" s="14">
        <f t="shared" si="6"/>
        <v>2.4776159372495368</v>
      </c>
      <c r="N27" s="27"/>
      <c r="O27" s="14">
        <f t="shared" si="7"/>
        <v>43.876195244932944</v>
      </c>
      <c r="P27" s="35"/>
      <c r="Q27" s="26">
        <v>227505.96206896551</v>
      </c>
    </row>
    <row r="28" spans="3:18" ht="15" customHeight="1" x14ac:dyDescent="0.2">
      <c r="C28" s="23" t="s">
        <v>20</v>
      </c>
      <c r="D28" s="19"/>
      <c r="E28" s="20">
        <v>14</v>
      </c>
      <c r="F28" s="20"/>
      <c r="G28" s="21">
        <f t="shared" si="4"/>
        <v>0.21834061135371177</v>
      </c>
      <c r="H28" s="22"/>
      <c r="I28" s="21">
        <f t="shared" si="5"/>
        <v>98.502807236431707</v>
      </c>
      <c r="J28" s="34"/>
      <c r="K28" s="59">
        <v>7.3126053100000004</v>
      </c>
      <c r="L28" s="20"/>
      <c r="M28" s="21">
        <f t="shared" si="6"/>
        <v>2.7460936202022972</v>
      </c>
      <c r="N28" s="22"/>
      <c r="O28" s="21">
        <f t="shared" si="7"/>
        <v>46.622288865135239</v>
      </c>
      <c r="P28" s="34"/>
      <c r="Q28" s="20">
        <v>522328.95071428578</v>
      </c>
    </row>
    <row r="29" spans="3:18" ht="15" customHeight="1" x14ac:dyDescent="0.2">
      <c r="C29" s="23" t="s">
        <v>1</v>
      </c>
      <c r="D29" s="19"/>
      <c r="E29" s="20">
        <v>42</v>
      </c>
      <c r="F29" s="20"/>
      <c r="G29" s="21">
        <f t="shared" si="4"/>
        <v>0.65502183406113534</v>
      </c>
      <c r="H29" s="22"/>
      <c r="I29" s="21">
        <f t="shared" si="5"/>
        <v>99.157829070492838</v>
      </c>
      <c r="J29" s="34"/>
      <c r="K29" s="59">
        <v>39.2535028</v>
      </c>
      <c r="L29" s="20"/>
      <c r="M29" s="21">
        <f t="shared" si="6"/>
        <v>14.740819316785062</v>
      </c>
      <c r="N29" s="22"/>
      <c r="O29" s="21">
        <f t="shared" si="7"/>
        <v>61.363108181920303</v>
      </c>
      <c r="P29" s="34"/>
      <c r="Q29" s="20">
        <v>934607.20952380949</v>
      </c>
    </row>
    <row r="30" spans="3:18" ht="15" customHeight="1" x14ac:dyDescent="0.2">
      <c r="C30" s="23" t="s">
        <v>2</v>
      </c>
      <c r="D30" s="19"/>
      <c r="E30" s="20">
        <v>13</v>
      </c>
      <c r="F30" s="20"/>
      <c r="G30" s="21">
        <f t="shared" si="4"/>
        <v>0.20274485339987522</v>
      </c>
      <c r="H30" s="22"/>
      <c r="I30" s="21">
        <f t="shared" si="5"/>
        <v>99.360573923892716</v>
      </c>
      <c r="J30" s="34"/>
      <c r="K30" s="59">
        <v>5.1929111600000004</v>
      </c>
      <c r="L30" s="20"/>
      <c r="M30" s="21">
        <f t="shared" si="6"/>
        <v>1.950087499902728</v>
      </c>
      <c r="N30" s="22"/>
      <c r="O30" s="21">
        <f t="shared" si="7"/>
        <v>63.313195681823032</v>
      </c>
      <c r="P30" s="34"/>
      <c r="Q30" s="20">
        <v>399454.70461538463</v>
      </c>
    </row>
    <row r="31" spans="3:18" ht="15" customHeight="1" x14ac:dyDescent="0.2">
      <c r="C31" s="23" t="s">
        <v>21</v>
      </c>
      <c r="D31" s="19"/>
      <c r="E31" s="20">
        <v>4</v>
      </c>
      <c r="F31" s="20"/>
      <c r="G31" s="21">
        <f t="shared" si="4"/>
        <v>6.2383031815346227E-2</v>
      </c>
      <c r="H31" s="22"/>
      <c r="I31" s="21">
        <f t="shared" si="5"/>
        <v>99.422956955708059</v>
      </c>
      <c r="J31" s="34"/>
      <c r="K31" s="59">
        <v>2.6218025900000002</v>
      </c>
      <c r="L31" s="20"/>
      <c r="M31" s="21">
        <f t="shared" si="6"/>
        <v>0.98456228124102863</v>
      </c>
      <c r="N31" s="22"/>
      <c r="O31" s="21">
        <f t="shared" si="7"/>
        <v>64.297757963064058</v>
      </c>
      <c r="P31" s="34"/>
      <c r="Q31" s="20">
        <v>655450.64750000008</v>
      </c>
      <c r="R31" s="5"/>
    </row>
    <row r="32" spans="3:18" ht="15" customHeight="1" x14ac:dyDescent="0.2">
      <c r="C32" s="23" t="s">
        <v>28</v>
      </c>
      <c r="D32" s="19"/>
      <c r="E32" s="20">
        <v>8</v>
      </c>
      <c r="F32" s="20"/>
      <c r="G32" s="21">
        <f t="shared" si="4"/>
        <v>0.12476606363069245</v>
      </c>
      <c r="H32" s="22"/>
      <c r="I32" s="21">
        <f t="shared" si="5"/>
        <v>99.547723019338747</v>
      </c>
      <c r="J32" s="34"/>
      <c r="K32" s="59">
        <v>4.1690855600000001</v>
      </c>
      <c r="L32" s="20"/>
      <c r="M32" s="21">
        <f t="shared" si="6"/>
        <v>1.5656115396707391</v>
      </c>
      <c r="N32" s="22"/>
      <c r="O32" s="21">
        <f t="shared" si="7"/>
        <v>65.863369502734798</v>
      </c>
      <c r="P32" s="34"/>
      <c r="Q32" s="20">
        <v>521135.69500000001</v>
      </c>
    </row>
    <row r="33" spans="3:17" ht="15" customHeight="1" x14ac:dyDescent="0.2">
      <c r="C33" s="18" t="s">
        <v>29</v>
      </c>
      <c r="D33" s="19"/>
      <c r="E33" s="20">
        <v>29</v>
      </c>
      <c r="F33" s="20"/>
      <c r="G33" s="21">
        <f t="shared" si="4"/>
        <v>0.45227698066126015</v>
      </c>
      <c r="H33" s="22"/>
      <c r="I33" s="21">
        <f>I32+G33</f>
        <v>100.00000000000001</v>
      </c>
      <c r="J33" s="34"/>
      <c r="K33" s="59">
        <v>90.902838709999997</v>
      </c>
      <c r="L33" s="20"/>
      <c r="M33" s="21">
        <f t="shared" si="6"/>
        <v>34.136630497265195</v>
      </c>
      <c r="N33" s="22"/>
      <c r="O33" s="21">
        <f>O32+M33</f>
        <v>100</v>
      </c>
      <c r="P33" s="34"/>
      <c r="Q33" s="20">
        <v>3134580.6451724139</v>
      </c>
    </row>
    <row r="34" spans="3:17" ht="17.100000000000001" customHeight="1" x14ac:dyDescent="0.2">
      <c r="C34" s="68" t="s">
        <v>11</v>
      </c>
      <c r="D34" s="68"/>
      <c r="E34" s="70">
        <v>6412</v>
      </c>
      <c r="F34" s="70"/>
      <c r="G34" s="71">
        <f>(E34/E$34)*100</f>
        <v>100</v>
      </c>
      <c r="H34" s="72"/>
      <c r="I34" s="73"/>
      <c r="J34" s="73"/>
      <c r="K34" s="74">
        <v>266.29118746</v>
      </c>
      <c r="L34" s="70"/>
      <c r="M34" s="71">
        <f>(K34/K$34)*100</f>
        <v>100</v>
      </c>
      <c r="N34" s="72"/>
      <c r="O34" s="73"/>
      <c r="P34" s="73"/>
      <c r="Q34" s="70">
        <v>41530.129048658768</v>
      </c>
    </row>
    <row r="35" spans="3:17" ht="5.0999999999999996" customHeight="1" x14ac:dyDescent="0.2"/>
    <row r="36" spans="3:17" ht="12.95" customHeight="1" x14ac:dyDescent="0.2">
      <c r="C36" s="86"/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264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20">
        <v>397</v>
      </c>
      <c r="F13" s="20"/>
      <c r="G13" s="21">
        <f>(E13/E$34)*100</f>
        <v>6.9859805272391648E-2</v>
      </c>
      <c r="H13" s="22"/>
      <c r="I13" s="21">
        <f>G13</f>
        <v>6.9859805272391648E-2</v>
      </c>
      <c r="J13" s="33"/>
      <c r="K13" s="59">
        <v>7.2027708300000004</v>
      </c>
      <c r="L13" s="20"/>
      <c r="M13" s="21">
        <f>(K13/K$34)*100</f>
        <v>2.3583516500168631E-2</v>
      </c>
      <c r="N13" s="22"/>
      <c r="O13" s="21">
        <f>M13</f>
        <v>2.3583516500168631E-2</v>
      </c>
      <c r="P13" s="33"/>
      <c r="Q13" s="20">
        <v>18142.999571788412</v>
      </c>
    </row>
    <row r="14" spans="1:17" ht="15" customHeight="1" x14ac:dyDescent="0.2">
      <c r="C14" s="23" t="s">
        <v>14</v>
      </c>
      <c r="D14" s="19"/>
      <c r="E14" s="20">
        <v>16968</v>
      </c>
      <c r="F14" s="20"/>
      <c r="G14" s="21">
        <f t="shared" ref="G14:G33" si="0">(E14/E$34)*100</f>
        <v>2.9858467905842354</v>
      </c>
      <c r="H14" s="22"/>
      <c r="I14" s="21">
        <f t="shared" ref="I14:I32" si="1">I13+G14</f>
        <v>3.055706595856627</v>
      </c>
      <c r="J14" s="34"/>
      <c r="K14" s="59">
        <v>17.33180643</v>
      </c>
      <c r="L14" s="20"/>
      <c r="M14" s="21">
        <f t="shared" ref="M14:M33" si="2">(K14/K$34)*100</f>
        <v>5.6748292090202976E-2</v>
      </c>
      <c r="N14" s="22"/>
      <c r="O14" s="21">
        <f t="shared" ref="O14:O32" si="3">O13+M14</f>
        <v>8.0331808590371603E-2</v>
      </c>
      <c r="P14" s="34"/>
      <c r="Q14" s="20">
        <v>1021.4407372701555</v>
      </c>
    </row>
    <row r="15" spans="1:17" ht="15" customHeight="1" x14ac:dyDescent="0.2">
      <c r="C15" s="23" t="s">
        <v>27</v>
      </c>
      <c r="D15" s="19"/>
      <c r="E15" s="20">
        <v>66809</v>
      </c>
      <c r="F15" s="20"/>
      <c r="G15" s="21">
        <f t="shared" si="0"/>
        <v>11.756331814718422</v>
      </c>
      <c r="H15" s="22"/>
      <c r="I15" s="21">
        <f t="shared" si="1"/>
        <v>14.812038410575049</v>
      </c>
      <c r="J15" s="34"/>
      <c r="K15" s="59">
        <v>132.32948508000001</v>
      </c>
      <c r="L15" s="20"/>
      <c r="M15" s="21">
        <f t="shared" si="2"/>
        <v>0.43327695250898302</v>
      </c>
      <c r="N15" s="22"/>
      <c r="O15" s="21">
        <f t="shared" si="3"/>
        <v>0.5136087610993546</v>
      </c>
      <c r="P15" s="34"/>
      <c r="Q15" s="20">
        <v>1980.7134529778923</v>
      </c>
    </row>
    <row r="16" spans="1:17" ht="15" customHeight="1" x14ac:dyDescent="0.2">
      <c r="C16" s="23" t="s">
        <v>23</v>
      </c>
      <c r="D16" s="19"/>
      <c r="E16" s="20">
        <v>67609</v>
      </c>
      <c r="F16" s="20"/>
      <c r="G16" s="21">
        <f t="shared" si="0"/>
        <v>11.897107240960018</v>
      </c>
      <c r="H16" s="22"/>
      <c r="I16" s="21">
        <f t="shared" si="1"/>
        <v>26.709145651535067</v>
      </c>
      <c r="J16" s="34"/>
      <c r="K16" s="59">
        <v>226.99568679000001</v>
      </c>
      <c r="L16" s="20"/>
      <c r="M16" s="21">
        <f t="shared" si="2"/>
        <v>0.74323571459222382</v>
      </c>
      <c r="N16" s="22"/>
      <c r="O16" s="21">
        <f t="shared" si="3"/>
        <v>1.2568444756915784</v>
      </c>
      <c r="P16" s="34"/>
      <c r="Q16" s="20">
        <v>3357.4773593752316</v>
      </c>
    </row>
    <row r="17" spans="3:17" ht="15" customHeight="1" x14ac:dyDescent="0.2">
      <c r="C17" s="24" t="s">
        <v>15</v>
      </c>
      <c r="D17" s="29"/>
      <c r="E17" s="26">
        <v>118254</v>
      </c>
      <c r="F17" s="26"/>
      <c r="G17" s="14">
        <f t="shared" si="0"/>
        <v>20.809071568467008</v>
      </c>
      <c r="H17" s="27"/>
      <c r="I17" s="14">
        <f t="shared" si="1"/>
        <v>47.518217220002072</v>
      </c>
      <c r="J17" s="35"/>
      <c r="K17" s="60">
        <v>649.72913079</v>
      </c>
      <c r="L17" s="26"/>
      <c r="M17" s="14">
        <f t="shared" si="2"/>
        <v>2.1273615443664178</v>
      </c>
      <c r="N17" s="27"/>
      <c r="O17" s="14">
        <f t="shared" si="3"/>
        <v>3.384206020057996</v>
      </c>
      <c r="P17" s="35"/>
      <c r="Q17" s="26">
        <v>5494.3522484651676</v>
      </c>
    </row>
    <row r="18" spans="3:17" ht="15" customHeight="1" x14ac:dyDescent="0.2">
      <c r="C18" s="23" t="s">
        <v>16</v>
      </c>
      <c r="D18" s="19"/>
      <c r="E18" s="20">
        <v>93443</v>
      </c>
      <c r="F18" s="20"/>
      <c r="G18" s="21">
        <f t="shared" si="0"/>
        <v>16.443097692866733</v>
      </c>
      <c r="H18" s="22"/>
      <c r="I18" s="21">
        <f t="shared" si="1"/>
        <v>63.961314912868801</v>
      </c>
      <c r="J18" s="34"/>
      <c r="K18" s="59">
        <v>842.59347546000004</v>
      </c>
      <c r="L18" s="20"/>
      <c r="M18" s="21">
        <f t="shared" si="2"/>
        <v>2.7588434507287167</v>
      </c>
      <c r="N18" s="22"/>
      <c r="O18" s="21">
        <f t="shared" si="3"/>
        <v>6.1430494707867123</v>
      </c>
      <c r="P18" s="34"/>
      <c r="Q18" s="20">
        <v>9017.1920364286252</v>
      </c>
    </row>
    <row r="19" spans="3:17" ht="15" customHeight="1" x14ac:dyDescent="0.2">
      <c r="C19" s="23" t="s">
        <v>17</v>
      </c>
      <c r="D19" s="19"/>
      <c r="E19" s="20">
        <v>76908</v>
      </c>
      <c r="F19" s="20"/>
      <c r="G19" s="21">
        <f t="shared" si="0"/>
        <v>13.53344560173576</v>
      </c>
      <c r="H19" s="22"/>
      <c r="I19" s="21">
        <f t="shared" si="1"/>
        <v>77.494760514604565</v>
      </c>
      <c r="J19" s="34"/>
      <c r="K19" s="59">
        <v>1183.42876968</v>
      </c>
      <c r="L19" s="20"/>
      <c r="M19" s="21">
        <f t="shared" si="2"/>
        <v>3.8748160361118336</v>
      </c>
      <c r="N19" s="22"/>
      <c r="O19" s="21">
        <f t="shared" si="3"/>
        <v>10.017865506898545</v>
      </c>
      <c r="P19" s="34"/>
      <c r="Q19" s="20">
        <v>15387.589973474802</v>
      </c>
    </row>
    <row r="20" spans="3:17" ht="15" customHeight="1" x14ac:dyDescent="0.2">
      <c r="C20" s="23" t="s">
        <v>22</v>
      </c>
      <c r="D20" s="19"/>
      <c r="E20" s="20">
        <v>74221</v>
      </c>
      <c r="F20" s="20"/>
      <c r="G20" s="21">
        <f t="shared" si="0"/>
        <v>13.060616138846804</v>
      </c>
      <c r="H20" s="22"/>
      <c r="I20" s="21">
        <f t="shared" si="1"/>
        <v>90.555376653451361</v>
      </c>
      <c r="J20" s="34"/>
      <c r="K20" s="59">
        <v>2475.5735047799999</v>
      </c>
      <c r="L20" s="20"/>
      <c r="M20" s="21">
        <f t="shared" si="2"/>
        <v>8.1055929690545785</v>
      </c>
      <c r="N20" s="22"/>
      <c r="O20" s="21">
        <f t="shared" si="3"/>
        <v>18.123458475953122</v>
      </c>
      <c r="P20" s="34"/>
      <c r="Q20" s="20">
        <v>33354.084487948152</v>
      </c>
    </row>
    <row r="21" spans="3:17" ht="15" customHeight="1" x14ac:dyDescent="0.2">
      <c r="C21" s="23" t="s">
        <v>24</v>
      </c>
      <c r="D21" s="19"/>
      <c r="E21" s="20">
        <v>20096</v>
      </c>
      <c r="F21" s="20"/>
      <c r="G21" s="21">
        <f t="shared" si="0"/>
        <v>3.536278707188873</v>
      </c>
      <c r="H21" s="22"/>
      <c r="I21" s="21">
        <f t="shared" si="1"/>
        <v>94.091655360640232</v>
      </c>
      <c r="J21" s="34"/>
      <c r="K21" s="59">
        <v>1370.3787296</v>
      </c>
      <c r="L21" s="20"/>
      <c r="M21" s="21">
        <f t="shared" si="2"/>
        <v>4.4869328962117931</v>
      </c>
      <c r="N21" s="22"/>
      <c r="O21" s="21">
        <f t="shared" si="3"/>
        <v>22.610391372164916</v>
      </c>
      <c r="P21" s="34"/>
      <c r="Q21" s="20">
        <v>68191.616719745231</v>
      </c>
    </row>
    <row r="22" spans="3:17" ht="15" customHeight="1" x14ac:dyDescent="0.2">
      <c r="C22" s="28" t="s">
        <v>25</v>
      </c>
      <c r="D22" s="29"/>
      <c r="E22" s="26">
        <v>5736</v>
      </c>
      <c r="F22" s="26"/>
      <c r="G22" s="14">
        <f t="shared" si="0"/>
        <v>1.0093598061522382</v>
      </c>
      <c r="H22" s="27"/>
      <c r="I22" s="14">
        <f t="shared" si="1"/>
        <v>95.101015166792465</v>
      </c>
      <c r="J22" s="35"/>
      <c r="K22" s="60">
        <v>571.05144614999995</v>
      </c>
      <c r="L22" s="26"/>
      <c r="M22" s="14">
        <f t="shared" si="2"/>
        <v>1.8697528382592841</v>
      </c>
      <c r="N22" s="27"/>
      <c r="O22" s="14">
        <f t="shared" si="3"/>
        <v>24.4801442104242</v>
      </c>
      <c r="P22" s="35"/>
      <c r="Q22" s="26">
        <v>99555.691448744765</v>
      </c>
    </row>
    <row r="23" spans="3:17" ht="15" customHeight="1" x14ac:dyDescent="0.2">
      <c r="C23" s="23" t="s">
        <v>31</v>
      </c>
      <c r="D23" s="19"/>
      <c r="E23" s="20">
        <v>4815</v>
      </c>
      <c r="F23" s="20"/>
      <c r="G23" s="21">
        <f t="shared" si="0"/>
        <v>0.84729209669160144</v>
      </c>
      <c r="H23" s="22"/>
      <c r="I23" s="21">
        <f t="shared" si="1"/>
        <v>95.948307263484068</v>
      </c>
      <c r="J23" s="34"/>
      <c r="K23" s="59">
        <v>599.91992684000002</v>
      </c>
      <c r="L23" s="20"/>
      <c r="M23" s="21">
        <f t="shared" si="2"/>
        <v>1.9642748363564271</v>
      </c>
      <c r="N23" s="22"/>
      <c r="O23" s="21">
        <f t="shared" si="3"/>
        <v>26.444419046780627</v>
      </c>
      <c r="P23" s="34"/>
      <c r="Q23" s="20">
        <v>124593.96196053999</v>
      </c>
    </row>
    <row r="24" spans="3:17" ht="15" customHeight="1" x14ac:dyDescent="0.2">
      <c r="C24" s="23" t="s">
        <v>32</v>
      </c>
      <c r="D24" s="19"/>
      <c r="E24" s="20">
        <v>5109</v>
      </c>
      <c r="F24" s="20"/>
      <c r="G24" s="21">
        <f t="shared" si="0"/>
        <v>0.89902706583538783</v>
      </c>
      <c r="H24" s="22"/>
      <c r="I24" s="21">
        <f t="shared" si="1"/>
        <v>96.847334329319452</v>
      </c>
      <c r="J24" s="34"/>
      <c r="K24" s="59">
        <v>830.79411977999996</v>
      </c>
      <c r="L24" s="20"/>
      <c r="M24" s="21">
        <f t="shared" si="2"/>
        <v>2.7202096657675696</v>
      </c>
      <c r="N24" s="22"/>
      <c r="O24" s="21">
        <f t="shared" si="3"/>
        <v>29.164628712548197</v>
      </c>
      <c r="P24" s="34"/>
      <c r="Q24" s="20">
        <v>162613.84219612449</v>
      </c>
    </row>
    <row r="25" spans="3:17" ht="15" customHeight="1" x14ac:dyDescent="0.2">
      <c r="C25" s="23" t="s">
        <v>26</v>
      </c>
      <c r="D25" s="19"/>
      <c r="E25" s="20">
        <v>10129</v>
      </c>
      <c r="F25" s="20"/>
      <c r="G25" s="21">
        <f t="shared" si="0"/>
        <v>1.7823928655013981</v>
      </c>
      <c r="H25" s="22"/>
      <c r="I25" s="21">
        <f t="shared" si="1"/>
        <v>98.629727194820845</v>
      </c>
      <c r="J25" s="34"/>
      <c r="K25" s="59">
        <v>2739.7064931999998</v>
      </c>
      <c r="L25" s="20"/>
      <c r="M25" s="21">
        <f t="shared" si="2"/>
        <v>8.970424689744199</v>
      </c>
      <c r="N25" s="22"/>
      <c r="O25" s="21">
        <f t="shared" si="3"/>
        <v>38.135053402292399</v>
      </c>
      <c r="P25" s="34"/>
      <c r="Q25" s="20">
        <v>270481.43875999603</v>
      </c>
    </row>
    <row r="26" spans="3:17" ht="15" customHeight="1" x14ac:dyDescent="0.2">
      <c r="C26" s="23" t="s">
        <v>18</v>
      </c>
      <c r="D26" s="19"/>
      <c r="E26" s="20">
        <v>3813</v>
      </c>
      <c r="F26" s="20"/>
      <c r="G26" s="21">
        <f t="shared" si="0"/>
        <v>0.67097087532400346</v>
      </c>
      <c r="H26" s="22"/>
      <c r="I26" s="21">
        <f t="shared" si="1"/>
        <v>99.300698070144847</v>
      </c>
      <c r="J26" s="34"/>
      <c r="K26" s="59">
        <v>2302.1355507600001</v>
      </c>
      <c r="L26" s="20"/>
      <c r="M26" s="21">
        <f t="shared" si="2"/>
        <v>7.5377175018316187</v>
      </c>
      <c r="N26" s="22"/>
      <c r="O26" s="21">
        <f t="shared" si="3"/>
        <v>45.672770904124022</v>
      </c>
      <c r="P26" s="34"/>
      <c r="Q26" s="20">
        <v>603759.65139260434</v>
      </c>
    </row>
    <row r="27" spans="3:17" ht="15" customHeight="1" x14ac:dyDescent="0.2">
      <c r="C27" s="28" t="s">
        <v>19</v>
      </c>
      <c r="D27" s="29"/>
      <c r="E27" s="26">
        <v>1344</v>
      </c>
      <c r="F27" s="26"/>
      <c r="G27" s="14">
        <f t="shared" si="0"/>
        <v>0.23650271608588008</v>
      </c>
      <c r="H27" s="27"/>
      <c r="I27" s="14">
        <f t="shared" si="1"/>
        <v>99.537200786230727</v>
      </c>
      <c r="J27" s="35"/>
      <c r="K27" s="60">
        <v>1352.5470329100001</v>
      </c>
      <c r="L27" s="26"/>
      <c r="M27" s="14">
        <f t="shared" si="2"/>
        <v>4.4285478492569377</v>
      </c>
      <c r="N27" s="27"/>
      <c r="O27" s="14">
        <f t="shared" si="3"/>
        <v>50.101318753380959</v>
      </c>
      <c r="P27" s="35"/>
      <c r="Q27" s="26">
        <v>1006359.3994866072</v>
      </c>
    </row>
    <row r="28" spans="3:17" ht="15" customHeight="1" x14ac:dyDescent="0.2">
      <c r="C28" s="23" t="s">
        <v>20</v>
      </c>
      <c r="D28" s="19"/>
      <c r="E28" s="20">
        <v>672</v>
      </c>
      <c r="F28" s="20"/>
      <c r="G28" s="21">
        <f t="shared" si="0"/>
        <v>0.11825135804294004</v>
      </c>
      <c r="H28" s="22"/>
      <c r="I28" s="21">
        <f t="shared" si="1"/>
        <v>99.655452144273667</v>
      </c>
      <c r="J28" s="34"/>
      <c r="K28" s="59">
        <v>980.91807413000004</v>
      </c>
      <c r="L28" s="20"/>
      <c r="M28" s="21">
        <f t="shared" si="2"/>
        <v>3.2117497741571888</v>
      </c>
      <c r="N28" s="22"/>
      <c r="O28" s="21">
        <f t="shared" si="3"/>
        <v>53.31306852753815</v>
      </c>
      <c r="P28" s="34"/>
      <c r="Q28" s="20">
        <v>1459699.5150744047</v>
      </c>
    </row>
    <row r="29" spans="3:17" ht="15" customHeight="1" x14ac:dyDescent="0.2">
      <c r="C29" s="23" t="s">
        <v>1</v>
      </c>
      <c r="D29" s="19"/>
      <c r="E29" s="20">
        <v>1222</v>
      </c>
      <c r="F29" s="20"/>
      <c r="G29" s="21">
        <f t="shared" si="0"/>
        <v>0.21503446358403674</v>
      </c>
      <c r="H29" s="22"/>
      <c r="I29" s="21">
        <f t="shared" si="1"/>
        <v>99.8704866078577</v>
      </c>
      <c r="J29" s="34"/>
      <c r="K29" s="59">
        <v>3086.58804005</v>
      </c>
      <c r="L29" s="20"/>
      <c r="M29" s="21">
        <f t="shared" si="2"/>
        <v>10.106194086941722</v>
      </c>
      <c r="N29" s="22"/>
      <c r="O29" s="21">
        <f t="shared" si="3"/>
        <v>63.419262614479869</v>
      </c>
      <c r="P29" s="34"/>
      <c r="Q29" s="20">
        <v>2525849.4599427171</v>
      </c>
    </row>
    <row r="30" spans="3:17" ht="15" customHeight="1" x14ac:dyDescent="0.2">
      <c r="C30" s="23" t="s">
        <v>2</v>
      </c>
      <c r="D30" s="19"/>
      <c r="E30" s="20">
        <v>376</v>
      </c>
      <c r="F30" s="20"/>
      <c r="G30" s="21">
        <f t="shared" si="0"/>
        <v>6.6164450333549771E-2</v>
      </c>
      <c r="H30" s="22"/>
      <c r="I30" s="21">
        <f t="shared" si="1"/>
        <v>99.936651058191245</v>
      </c>
      <c r="J30" s="34"/>
      <c r="K30" s="59">
        <v>2181.8946523499999</v>
      </c>
      <c r="L30" s="20"/>
      <c r="M30" s="21">
        <f t="shared" si="2"/>
        <v>7.1440213425929473</v>
      </c>
      <c r="N30" s="22"/>
      <c r="O30" s="21">
        <f t="shared" si="3"/>
        <v>70.563283957072812</v>
      </c>
      <c r="P30" s="34"/>
      <c r="Q30" s="20">
        <v>5802911.3094414892</v>
      </c>
    </row>
    <row r="31" spans="3:17" ht="15" customHeight="1" x14ac:dyDescent="0.2">
      <c r="C31" s="23" t="s">
        <v>21</v>
      </c>
      <c r="D31" s="19"/>
      <c r="E31" s="20">
        <v>135</v>
      </c>
      <c r="F31" s="20"/>
      <c r="G31" s="21">
        <f t="shared" si="0"/>
        <v>2.3755853178269202E-2</v>
      </c>
      <c r="H31" s="22"/>
      <c r="I31" s="21">
        <f t="shared" si="1"/>
        <v>99.960406911369518</v>
      </c>
      <c r="J31" s="34"/>
      <c r="K31" s="59">
        <v>1279.7397866599999</v>
      </c>
      <c r="L31" s="20"/>
      <c r="M31" s="21">
        <f t="shared" si="2"/>
        <v>4.1901602989940452</v>
      </c>
      <c r="N31" s="22"/>
      <c r="O31" s="21">
        <f t="shared" si="3"/>
        <v>74.753444256066857</v>
      </c>
      <c r="P31" s="34"/>
      <c r="Q31" s="20">
        <v>9479553.9752592575</v>
      </c>
    </row>
    <row r="32" spans="3:17" ht="15" customHeight="1" x14ac:dyDescent="0.2">
      <c r="C32" s="23" t="s">
        <v>28</v>
      </c>
      <c r="D32" s="19"/>
      <c r="E32" s="20">
        <v>59</v>
      </c>
      <c r="F32" s="20"/>
      <c r="G32" s="21">
        <f t="shared" si="0"/>
        <v>1.0382187685317651E-2</v>
      </c>
      <c r="H32" s="22"/>
      <c r="I32" s="21">
        <f t="shared" si="1"/>
        <v>99.970789099054841</v>
      </c>
      <c r="J32" s="34"/>
      <c r="K32" s="59">
        <v>769.70810963999998</v>
      </c>
      <c r="L32" s="20"/>
      <c r="M32" s="21">
        <f t="shared" si="2"/>
        <v>2.5202001191544978</v>
      </c>
      <c r="N32" s="22"/>
      <c r="O32" s="21">
        <f t="shared" si="3"/>
        <v>77.273644375221352</v>
      </c>
      <c r="P32" s="34"/>
      <c r="Q32" s="20">
        <v>13045900.16338983</v>
      </c>
    </row>
    <row r="33" spans="3:17" ht="15" customHeight="1" x14ac:dyDescent="0.2">
      <c r="C33" s="18" t="s">
        <v>29</v>
      </c>
      <c r="D33" s="19"/>
      <c r="E33" s="20">
        <v>166</v>
      </c>
      <c r="F33" s="20"/>
      <c r="G33" s="21">
        <f t="shared" si="0"/>
        <v>2.9210900945131017E-2</v>
      </c>
      <c r="H33" s="22"/>
      <c r="I33" s="21">
        <f>I32+G33</f>
        <v>99.999999999999972</v>
      </c>
      <c r="J33" s="34"/>
      <c r="K33" s="59">
        <v>6940.9806364200003</v>
      </c>
      <c r="L33" s="20"/>
      <c r="M33" s="21">
        <f t="shared" si="2"/>
        <v>22.726355624778641</v>
      </c>
      <c r="N33" s="22"/>
      <c r="O33" s="21">
        <f>O32+M33</f>
        <v>100</v>
      </c>
      <c r="P33" s="34"/>
      <c r="Q33" s="20">
        <v>41813136.363975905</v>
      </c>
    </row>
    <row r="34" spans="3:17" ht="17.100000000000001" customHeight="1" x14ac:dyDescent="0.2">
      <c r="C34" s="68" t="s">
        <v>11</v>
      </c>
      <c r="D34" s="68"/>
      <c r="E34" s="70">
        <v>568281</v>
      </c>
      <c r="F34" s="70"/>
      <c r="G34" s="71">
        <f>(E34/E$34)*100</f>
        <v>100</v>
      </c>
      <c r="H34" s="72"/>
      <c r="I34" s="73"/>
      <c r="J34" s="73"/>
      <c r="K34" s="74">
        <v>30541.547228330001</v>
      </c>
      <c r="L34" s="70"/>
      <c r="M34" s="71">
        <f>(K34/K$34)*100</f>
        <v>100</v>
      </c>
      <c r="N34" s="72"/>
      <c r="O34" s="73"/>
      <c r="P34" s="73"/>
      <c r="Q34" s="70">
        <v>53743.741614324608</v>
      </c>
    </row>
    <row r="35" spans="3:17" ht="5.0999999999999996" customHeight="1" x14ac:dyDescent="0.2"/>
    <row r="36" spans="3:17" ht="12.95" customHeight="1" x14ac:dyDescent="0.2"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</row>
  </sheetData>
  <mergeCells count="13">
    <mergeCell ref="C36:Q36"/>
    <mergeCell ref="C2:Q2"/>
    <mergeCell ref="C4:Q4"/>
    <mergeCell ref="E7:I7"/>
    <mergeCell ref="K7:Q7"/>
    <mergeCell ref="E9:E11"/>
    <mergeCell ref="G9:I9"/>
    <mergeCell ref="M9:O9"/>
    <mergeCell ref="C7:C9"/>
    <mergeCell ref="C10:C11"/>
    <mergeCell ref="C5:Q5"/>
    <mergeCell ref="K9:K10"/>
    <mergeCell ref="Q9:Q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K36"/>
  <sheetViews>
    <sheetView showGridLine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6.7109375" style="2" customWidth="1"/>
    <col min="6" max="6" width="0.5703125" style="5" customWidth="1"/>
    <col min="7" max="7" width="16.7109375" style="2" customWidth="1"/>
    <col min="8" max="8" width="0.5703125" style="5" customWidth="1"/>
    <col min="9" max="9" width="16.7109375" style="2" customWidth="1"/>
    <col min="10" max="16384" width="11.42578125" style="2"/>
  </cols>
  <sheetData>
    <row r="1" spans="1:11" ht="9.9499999999999993" customHeight="1" x14ac:dyDescent="0.2">
      <c r="A1" s="5"/>
    </row>
    <row r="2" spans="1:11" ht="30" customHeight="1" x14ac:dyDescent="0.2">
      <c r="C2" s="253" t="s">
        <v>10</v>
      </c>
      <c r="D2" s="254"/>
      <c r="E2" s="254"/>
      <c r="F2" s="254"/>
      <c r="G2" s="254"/>
      <c r="H2" s="254"/>
      <c r="I2" s="255"/>
    </row>
    <row r="3" spans="1:11" ht="6.95" customHeight="1" x14ac:dyDescent="0.2"/>
    <row r="4" spans="1:11" ht="18" customHeight="1" x14ac:dyDescent="0.2">
      <c r="C4" s="262" t="s">
        <v>265</v>
      </c>
      <c r="D4" s="262"/>
      <c r="E4" s="262"/>
      <c r="F4" s="262"/>
      <c r="G4" s="262"/>
      <c r="H4" s="262"/>
      <c r="I4" s="262"/>
    </row>
    <row r="5" spans="1:11" ht="18" customHeight="1" x14ac:dyDescent="0.2">
      <c r="C5" s="263" t="s">
        <v>44</v>
      </c>
      <c r="D5" s="263"/>
      <c r="E5" s="263"/>
      <c r="F5" s="263"/>
      <c r="G5" s="263"/>
      <c r="H5" s="263"/>
      <c r="I5" s="263"/>
    </row>
    <row r="6" spans="1:11" ht="6.95" customHeight="1" x14ac:dyDescent="0.25">
      <c r="K6" s="250"/>
    </row>
    <row r="7" spans="1:11" ht="15.95" customHeight="1" x14ac:dyDescent="0.25">
      <c r="C7" s="264" t="s">
        <v>30</v>
      </c>
      <c r="D7" s="15"/>
      <c r="E7" s="260" t="s">
        <v>35</v>
      </c>
      <c r="F7" s="66"/>
      <c r="G7" s="260" t="s">
        <v>36</v>
      </c>
      <c r="H7" s="66"/>
      <c r="I7" s="260" t="s">
        <v>37</v>
      </c>
    </row>
    <row r="8" spans="1:11" s="5" customFormat="1" ht="3.95" customHeight="1" x14ac:dyDescent="0.2">
      <c r="B8"/>
      <c r="C8" s="264"/>
      <c r="D8" s="15"/>
      <c r="E8" s="281"/>
      <c r="F8" s="67"/>
      <c r="G8" s="281"/>
      <c r="H8" s="67"/>
      <c r="I8" s="281"/>
    </row>
    <row r="9" spans="1:11" ht="15.95" customHeight="1" x14ac:dyDescent="0.2">
      <c r="C9" s="264"/>
      <c r="D9" s="15"/>
      <c r="E9" s="281"/>
      <c r="F9" s="67"/>
      <c r="G9" s="281"/>
      <c r="H9" s="67"/>
      <c r="I9" s="281"/>
    </row>
    <row r="10" spans="1:11" s="5" customFormat="1" ht="3.95" customHeight="1" x14ac:dyDescent="0.2">
      <c r="B10"/>
      <c r="C10" s="265" t="s">
        <v>13</v>
      </c>
      <c r="D10" s="15"/>
      <c r="E10" s="281"/>
      <c r="F10" s="67"/>
      <c r="G10" s="281"/>
      <c r="H10" s="67"/>
      <c r="I10" s="281"/>
    </row>
    <row r="11" spans="1:11" ht="15.95" customHeight="1" x14ac:dyDescent="0.2">
      <c r="C11" s="265"/>
      <c r="D11" s="15"/>
      <c r="E11" s="281"/>
      <c r="F11" s="67"/>
      <c r="G11" s="281"/>
      <c r="H11" s="67"/>
      <c r="I11" s="281"/>
    </row>
    <row r="12" spans="1:11" s="5" customFormat="1" ht="3.95" customHeight="1" x14ac:dyDescent="0.2">
      <c r="B12"/>
      <c r="C12" s="15"/>
      <c r="D12" s="15"/>
    </row>
    <row r="13" spans="1:11" ht="15" customHeight="1" x14ac:dyDescent="0.2">
      <c r="C13" s="18">
        <v>0</v>
      </c>
      <c r="D13" s="18"/>
      <c r="E13" s="234">
        <v>24.760586434947999</v>
      </c>
      <c r="F13" s="235"/>
      <c r="G13" s="234">
        <v>22.990046622124101</v>
      </c>
      <c r="H13" s="236"/>
      <c r="I13" s="234">
        <v>1.7705398128238983</v>
      </c>
    </row>
    <row r="14" spans="1:11" ht="15" customHeight="1" x14ac:dyDescent="0.2">
      <c r="C14" s="23" t="s">
        <v>14</v>
      </c>
      <c r="D14" s="19"/>
      <c r="E14" s="234">
        <v>23.4283013817202</v>
      </c>
      <c r="F14" s="235"/>
      <c r="G14" s="234">
        <v>23.739522335279901</v>
      </c>
      <c r="H14" s="236"/>
      <c r="I14" s="234">
        <v>-0.31122095355970103</v>
      </c>
    </row>
    <row r="15" spans="1:11" ht="15" customHeight="1" x14ac:dyDescent="0.2">
      <c r="C15" s="23" t="s">
        <v>27</v>
      </c>
      <c r="D15" s="19"/>
      <c r="E15" s="234">
        <v>23.3493995245157</v>
      </c>
      <c r="F15" s="235"/>
      <c r="G15" s="234">
        <v>23.100849090970801</v>
      </c>
      <c r="H15" s="236"/>
      <c r="I15" s="234">
        <v>0.24855043354489936</v>
      </c>
      <c r="K15" s="280"/>
    </row>
    <row r="16" spans="1:11" ht="15" customHeight="1" x14ac:dyDescent="0.2">
      <c r="C16" s="23" t="s">
        <v>23</v>
      </c>
      <c r="D16" s="19"/>
      <c r="E16" s="234">
        <v>23.578789345473702</v>
      </c>
      <c r="F16" s="235"/>
      <c r="G16" s="234">
        <v>23.063320852453302</v>
      </c>
      <c r="H16" s="236"/>
      <c r="I16" s="234">
        <v>0.51546849302039988</v>
      </c>
      <c r="K16" s="280"/>
    </row>
    <row r="17" spans="3:9" ht="15" customHeight="1" x14ac:dyDescent="0.2">
      <c r="C17" s="24" t="s">
        <v>15</v>
      </c>
      <c r="D17" s="29"/>
      <c r="E17" s="237">
        <v>23.614111397106999</v>
      </c>
      <c r="F17" s="238"/>
      <c r="G17" s="237">
        <v>23.0110151171315</v>
      </c>
      <c r="H17" s="239"/>
      <c r="I17" s="237">
        <v>0.60309627997549953</v>
      </c>
    </row>
    <row r="18" spans="3:9" ht="15" customHeight="1" x14ac:dyDescent="0.2">
      <c r="C18" s="23" t="s">
        <v>16</v>
      </c>
      <c r="D18" s="19"/>
      <c r="E18" s="234">
        <v>23.399846490535701</v>
      </c>
      <c r="F18" s="235"/>
      <c r="G18" s="234">
        <v>22.5096707167835</v>
      </c>
      <c r="H18" s="236"/>
      <c r="I18" s="234">
        <v>0.89017577375220114</v>
      </c>
    </row>
    <row r="19" spans="3:9" ht="15" customHeight="1" x14ac:dyDescent="0.2">
      <c r="C19" s="23" t="s">
        <v>17</v>
      </c>
      <c r="D19" s="19"/>
      <c r="E19" s="234">
        <v>22.951409850686399</v>
      </c>
      <c r="F19" s="235"/>
      <c r="G19" s="234">
        <v>21.916369465816999</v>
      </c>
      <c r="H19" s="236"/>
      <c r="I19" s="234">
        <v>1.0350403848694008</v>
      </c>
    </row>
    <row r="20" spans="3:9" ht="15" customHeight="1" x14ac:dyDescent="0.2">
      <c r="C20" s="23" t="s">
        <v>22</v>
      </c>
      <c r="D20" s="19"/>
      <c r="E20" s="234">
        <v>22.3400169072921</v>
      </c>
      <c r="F20" s="235"/>
      <c r="G20" s="234">
        <v>21.101238456093</v>
      </c>
      <c r="H20" s="236"/>
      <c r="I20" s="234">
        <v>1.2387784511990994</v>
      </c>
    </row>
    <row r="21" spans="3:9" ht="15" customHeight="1" x14ac:dyDescent="0.2">
      <c r="C21" s="23" t="s">
        <v>24</v>
      </c>
      <c r="D21" s="19"/>
      <c r="E21" s="234">
        <v>21.791881967789202</v>
      </c>
      <c r="F21" s="235"/>
      <c r="G21" s="234">
        <v>20.202541168821899</v>
      </c>
      <c r="H21" s="236"/>
      <c r="I21" s="234">
        <v>1.589340798967303</v>
      </c>
    </row>
    <row r="22" spans="3:9" ht="15" customHeight="1" x14ac:dyDescent="0.2">
      <c r="C22" s="28" t="s">
        <v>25</v>
      </c>
      <c r="D22" s="29"/>
      <c r="E22" s="237">
        <v>21.8082682247409</v>
      </c>
      <c r="F22" s="238"/>
      <c r="G22" s="237">
        <v>20.5735125405653</v>
      </c>
      <c r="H22" s="239"/>
      <c r="I22" s="237">
        <v>1.2347556841755996</v>
      </c>
    </row>
    <row r="23" spans="3:9" ht="15" customHeight="1" x14ac:dyDescent="0.2">
      <c r="C23" s="23" t="s">
        <v>31</v>
      </c>
      <c r="D23" s="19"/>
      <c r="E23" s="234">
        <v>21.352838455884299</v>
      </c>
      <c r="F23" s="235"/>
      <c r="G23" s="234">
        <v>19.610147589584098</v>
      </c>
      <c r="H23" s="236"/>
      <c r="I23" s="234">
        <v>1.742690866300201</v>
      </c>
    </row>
    <row r="24" spans="3:9" ht="15" customHeight="1" x14ac:dyDescent="0.2">
      <c r="C24" s="23" t="s">
        <v>32</v>
      </c>
      <c r="D24" s="19"/>
      <c r="E24" s="234">
        <v>20.9704461920075</v>
      </c>
      <c r="F24" s="235"/>
      <c r="G24" s="234">
        <v>19.212614169769299</v>
      </c>
      <c r="H24" s="236"/>
      <c r="I24" s="234">
        <v>1.7578320222382011</v>
      </c>
    </row>
    <row r="25" spans="3:9" ht="15" customHeight="1" x14ac:dyDescent="0.2">
      <c r="C25" s="23" t="s">
        <v>26</v>
      </c>
      <c r="D25" s="19"/>
      <c r="E25" s="234">
        <v>20.8049840678698</v>
      </c>
      <c r="F25" s="235"/>
      <c r="G25" s="234">
        <v>18.985318540938199</v>
      </c>
      <c r="H25" s="236"/>
      <c r="I25" s="234">
        <v>1.8196655269316011</v>
      </c>
    </row>
    <row r="26" spans="3:9" ht="15" customHeight="1" x14ac:dyDescent="0.2">
      <c r="C26" s="23" t="s">
        <v>18</v>
      </c>
      <c r="D26" s="19"/>
      <c r="E26" s="234">
        <v>20.783952403648101</v>
      </c>
      <c r="F26" s="235"/>
      <c r="G26" s="234">
        <v>19.007868375127899</v>
      </c>
      <c r="H26" s="236"/>
      <c r="I26" s="234">
        <v>1.7760840285202022</v>
      </c>
    </row>
    <row r="27" spans="3:9" ht="15" customHeight="1" x14ac:dyDescent="0.2">
      <c r="C27" s="28" t="s">
        <v>19</v>
      </c>
      <c r="D27" s="29"/>
      <c r="E27" s="237">
        <v>18.877063914174801</v>
      </c>
      <c r="F27" s="238"/>
      <c r="G27" s="237">
        <v>17.244806069434901</v>
      </c>
      <c r="H27" s="239"/>
      <c r="I27" s="237">
        <v>1.6322578447399003</v>
      </c>
    </row>
    <row r="28" spans="3:9" ht="15" customHeight="1" x14ac:dyDescent="0.2">
      <c r="C28" s="23" t="s">
        <v>20</v>
      </c>
      <c r="D28" s="19"/>
      <c r="E28" s="234">
        <v>18.506232947825001</v>
      </c>
      <c r="F28" s="235"/>
      <c r="G28" s="234">
        <v>16.935771131708702</v>
      </c>
      <c r="H28" s="236"/>
      <c r="I28" s="234">
        <v>1.5704618161162998</v>
      </c>
    </row>
    <row r="29" spans="3:9" ht="15" customHeight="1" x14ac:dyDescent="0.2">
      <c r="C29" s="23" t="s">
        <v>1</v>
      </c>
      <c r="D29" s="19"/>
      <c r="E29" s="234">
        <v>19.732620808419099</v>
      </c>
      <c r="F29" s="235"/>
      <c r="G29" s="234">
        <v>18.031990195317601</v>
      </c>
      <c r="H29" s="236"/>
      <c r="I29" s="234">
        <v>1.7006306131014988</v>
      </c>
    </row>
    <row r="30" spans="3:9" ht="15" customHeight="1" x14ac:dyDescent="0.2">
      <c r="C30" s="23" t="s">
        <v>2</v>
      </c>
      <c r="D30" s="19"/>
      <c r="E30" s="234">
        <v>20.781600888078501</v>
      </c>
      <c r="F30" s="235"/>
      <c r="G30" s="234">
        <v>18.6057440270922</v>
      </c>
      <c r="H30" s="236"/>
      <c r="I30" s="234">
        <v>2.1758568609863005</v>
      </c>
    </row>
    <row r="31" spans="3:9" ht="15" customHeight="1" x14ac:dyDescent="0.2">
      <c r="C31" s="23" t="s">
        <v>21</v>
      </c>
      <c r="D31" s="19"/>
      <c r="E31" s="234">
        <v>19.282009647272901</v>
      </c>
      <c r="F31" s="235"/>
      <c r="G31" s="234">
        <v>17.000464301183801</v>
      </c>
      <c r="H31" s="236"/>
      <c r="I31" s="234">
        <v>2.2815453460891</v>
      </c>
    </row>
    <row r="32" spans="3:9" ht="15" customHeight="1" x14ac:dyDescent="0.2">
      <c r="C32" s="23" t="s">
        <v>28</v>
      </c>
      <c r="D32" s="19"/>
      <c r="E32" s="234">
        <v>23.696011053202898</v>
      </c>
      <c r="F32" s="235"/>
      <c r="G32" s="234">
        <v>19.452570388750701</v>
      </c>
      <c r="H32" s="236"/>
      <c r="I32" s="234">
        <v>4.2434406644521978</v>
      </c>
    </row>
    <row r="33" spans="3:9" ht="15" customHeight="1" x14ac:dyDescent="0.2">
      <c r="C33" s="18" t="s">
        <v>29</v>
      </c>
      <c r="D33" s="19"/>
      <c r="E33" s="234">
        <v>25.514527007914701</v>
      </c>
      <c r="F33" s="235"/>
      <c r="G33" s="234">
        <v>23.333673012588999</v>
      </c>
      <c r="H33" s="236"/>
      <c r="I33" s="234">
        <v>2.1808539953257018</v>
      </c>
    </row>
    <row r="34" spans="3:9" ht="17.100000000000001" customHeight="1" x14ac:dyDescent="0.2">
      <c r="C34" s="68" t="s">
        <v>11</v>
      </c>
      <c r="D34" s="68"/>
      <c r="E34" s="240">
        <v>21.83667080863</v>
      </c>
      <c r="F34" s="241"/>
      <c r="G34" s="240">
        <v>20.025441192078699</v>
      </c>
      <c r="H34" s="242"/>
      <c r="I34" s="240">
        <v>1.8112296165513015</v>
      </c>
    </row>
    <row r="35" spans="3:9" ht="5.0999999999999996" customHeight="1" x14ac:dyDescent="0.2"/>
    <row r="36" spans="3:9" ht="12.95" customHeight="1" x14ac:dyDescent="0.2"/>
  </sheetData>
  <mergeCells count="9">
    <mergeCell ref="K15:K16"/>
    <mergeCell ref="C2:I2"/>
    <mergeCell ref="C4:I4"/>
    <mergeCell ref="C5:I5"/>
    <mergeCell ref="E7:E11"/>
    <mergeCell ref="G7:G11"/>
    <mergeCell ref="I7:I11"/>
    <mergeCell ref="C7:C9"/>
    <mergeCell ref="C10:C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theme="5" tint="0.79998168889431442"/>
  </sheetPr>
  <dimension ref="A1:I36"/>
  <sheetViews>
    <sheetView showGridLine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7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6.7109375" style="2" customWidth="1"/>
    <col min="10" max="16384" width="11.42578125" style="2"/>
  </cols>
  <sheetData>
    <row r="1" spans="1:9" ht="9.9499999999999993" customHeight="1" x14ac:dyDescent="0.2">
      <c r="A1" s="46"/>
      <c r="B1" s="251"/>
    </row>
    <row r="2" spans="1:9" ht="30" customHeight="1" x14ac:dyDescent="0.2">
      <c r="C2" s="253" t="s">
        <v>10</v>
      </c>
      <c r="D2" s="254"/>
      <c r="E2" s="268"/>
      <c r="F2" s="268"/>
      <c r="G2" s="268"/>
      <c r="H2" s="268"/>
      <c r="I2" s="269"/>
    </row>
    <row r="3" spans="1:9" ht="6.95" customHeight="1" x14ac:dyDescent="0.2"/>
    <row r="4" spans="1:9" ht="18" customHeight="1" x14ac:dyDescent="0.2">
      <c r="C4" s="273" t="s">
        <v>278</v>
      </c>
      <c r="D4" s="273"/>
      <c r="E4" s="273"/>
      <c r="F4" s="273"/>
      <c r="G4" s="273"/>
      <c r="H4" s="273"/>
      <c r="I4" s="273"/>
    </row>
    <row r="5" spans="1:9" ht="18" customHeight="1" x14ac:dyDescent="0.2">
      <c r="C5" s="263" t="s">
        <v>279</v>
      </c>
      <c r="D5" s="263"/>
      <c r="E5" s="263"/>
      <c r="F5" s="263"/>
      <c r="G5" s="263"/>
      <c r="H5" s="263"/>
      <c r="I5" s="263"/>
    </row>
    <row r="6" spans="1:9" ht="6.95" customHeight="1" x14ac:dyDescent="0.2"/>
    <row r="7" spans="1:9" ht="15.95" customHeight="1" x14ac:dyDescent="0.25">
      <c r="C7" s="264" t="s">
        <v>30</v>
      </c>
      <c r="D7" s="15"/>
      <c r="E7" s="256" t="s">
        <v>4</v>
      </c>
      <c r="F7" s="257"/>
      <c r="G7" s="258"/>
      <c r="H7" s="258"/>
      <c r="I7" s="259"/>
    </row>
    <row r="8" spans="1:9" s="5" customFormat="1" ht="3.95" customHeight="1" x14ac:dyDescent="0.2">
      <c r="B8"/>
      <c r="C8" s="264"/>
      <c r="D8" s="15"/>
      <c r="E8" s="16"/>
      <c r="F8" s="16"/>
      <c r="G8" s="17"/>
      <c r="H8" s="17"/>
      <c r="I8" s="17"/>
    </row>
    <row r="9" spans="1:9" ht="15.95" customHeight="1" x14ac:dyDescent="0.2">
      <c r="C9" s="264"/>
      <c r="D9" s="15"/>
      <c r="E9" s="260" t="s">
        <v>9</v>
      </c>
      <c r="F9" s="15"/>
      <c r="G9" s="261" t="s">
        <v>12</v>
      </c>
      <c r="H9" s="261"/>
      <c r="I9" s="261"/>
    </row>
    <row r="10" spans="1:9" s="5" customFormat="1" ht="3.95" customHeight="1" x14ac:dyDescent="0.2">
      <c r="B10"/>
      <c r="C10" s="265" t="s">
        <v>13</v>
      </c>
      <c r="D10" s="15"/>
      <c r="E10" s="260"/>
      <c r="F10" s="15"/>
      <c r="G10" s="15"/>
      <c r="H10" s="15"/>
      <c r="I10" s="15"/>
    </row>
    <row r="11" spans="1:9" ht="15.95" customHeight="1" x14ac:dyDescent="0.2">
      <c r="C11" s="265"/>
      <c r="D11" s="15"/>
      <c r="E11" s="65" t="s">
        <v>13</v>
      </c>
      <c r="F11" s="15"/>
      <c r="G11" s="62" t="s">
        <v>6</v>
      </c>
      <c r="H11" s="16"/>
      <c r="I11" s="62" t="s">
        <v>7</v>
      </c>
    </row>
    <row r="12" spans="1:9" s="5" customFormat="1" ht="3.95" customHeight="1" x14ac:dyDescent="0.2">
      <c r="B12"/>
      <c r="C12" s="15"/>
      <c r="D12" s="15"/>
      <c r="E12" s="31"/>
      <c r="F12" s="31"/>
      <c r="G12" s="16"/>
      <c r="H12" s="16"/>
      <c r="I12" s="16"/>
    </row>
    <row r="13" spans="1:9" ht="15" customHeight="1" x14ac:dyDescent="0.2">
      <c r="C13" s="18">
        <v>0</v>
      </c>
      <c r="D13" s="18"/>
      <c r="E13" s="93">
        <v>4.8443798500000002</v>
      </c>
      <c r="F13" s="20"/>
      <c r="G13" s="21">
        <f>(E13/E$34)*100</f>
        <v>0.18457558825478498</v>
      </c>
      <c r="H13" s="22"/>
      <c r="I13" s="21">
        <f>G13</f>
        <v>0.18457558825478498</v>
      </c>
    </row>
    <row r="14" spans="1:9" ht="15" customHeight="1" x14ac:dyDescent="0.2">
      <c r="C14" s="23" t="s">
        <v>14</v>
      </c>
      <c r="D14" s="19"/>
      <c r="E14" s="93">
        <v>16.590451049999999</v>
      </c>
      <c r="F14" s="20"/>
      <c r="G14" s="21">
        <f t="shared" ref="G14:G33" si="0">(E14/E$34)*100</f>
        <v>0.63211233569266145</v>
      </c>
      <c r="H14" s="22"/>
      <c r="I14" s="21">
        <f t="shared" ref="I14:I32" si="1">I13+G14</f>
        <v>0.81668792394744649</v>
      </c>
    </row>
    <row r="15" spans="1:9" ht="15" customHeight="1" x14ac:dyDescent="0.2">
      <c r="C15" s="23" t="s">
        <v>27</v>
      </c>
      <c r="D15" s="19"/>
      <c r="E15" s="93">
        <v>136.82420300999999</v>
      </c>
      <c r="F15" s="20"/>
      <c r="G15" s="21">
        <f t="shared" si="0"/>
        <v>5.2131353320823655</v>
      </c>
      <c r="H15" s="22"/>
      <c r="I15" s="21">
        <f t="shared" si="1"/>
        <v>6.029823256029812</v>
      </c>
    </row>
    <row r="16" spans="1:9" ht="15" customHeight="1" x14ac:dyDescent="0.2">
      <c r="C16" s="23" t="s">
        <v>23</v>
      </c>
      <c r="D16" s="19"/>
      <c r="E16" s="93">
        <v>149.52656891000001</v>
      </c>
      <c r="F16" s="20"/>
      <c r="G16" s="21">
        <f t="shared" si="0"/>
        <v>5.6971078385364216</v>
      </c>
      <c r="H16" s="22"/>
      <c r="I16" s="21">
        <f t="shared" si="1"/>
        <v>11.726931094566233</v>
      </c>
    </row>
    <row r="17" spans="3:9" ht="15" customHeight="1" x14ac:dyDescent="0.2">
      <c r="C17" s="24" t="s">
        <v>15</v>
      </c>
      <c r="D17" s="29"/>
      <c r="E17" s="94">
        <v>267.18198734999999</v>
      </c>
      <c r="F17" s="26"/>
      <c r="G17" s="21">
        <f t="shared" si="0"/>
        <v>10.179893817824539</v>
      </c>
      <c r="H17" s="27"/>
      <c r="I17" s="14">
        <f t="shared" si="1"/>
        <v>21.906824912390771</v>
      </c>
    </row>
    <row r="18" spans="3:9" ht="15" customHeight="1" x14ac:dyDescent="0.2">
      <c r="C18" s="23" t="s">
        <v>16</v>
      </c>
      <c r="D18" s="19"/>
      <c r="E18" s="93">
        <v>205.48359626999999</v>
      </c>
      <c r="F18" s="20"/>
      <c r="G18" s="45">
        <f t="shared" si="0"/>
        <v>7.8291250547258366</v>
      </c>
      <c r="H18" s="22"/>
      <c r="I18" s="21">
        <f t="shared" si="1"/>
        <v>29.735949967116607</v>
      </c>
    </row>
    <row r="19" spans="3:9" ht="15" customHeight="1" x14ac:dyDescent="0.2">
      <c r="C19" s="23" t="s">
        <v>17</v>
      </c>
      <c r="D19" s="19"/>
      <c r="E19" s="93">
        <v>189.14847893999999</v>
      </c>
      <c r="F19" s="20"/>
      <c r="G19" s="21">
        <f t="shared" si="0"/>
        <v>7.2067411823307586</v>
      </c>
      <c r="H19" s="22"/>
      <c r="I19" s="21">
        <f t="shared" si="1"/>
        <v>36.942691149447363</v>
      </c>
    </row>
    <row r="20" spans="3:9" ht="15" customHeight="1" x14ac:dyDescent="0.2">
      <c r="C20" s="23" t="s">
        <v>22</v>
      </c>
      <c r="D20" s="19"/>
      <c r="E20" s="93">
        <v>266.63565967</v>
      </c>
      <c r="F20" s="20"/>
      <c r="G20" s="21">
        <f t="shared" si="0"/>
        <v>10.159078201370377</v>
      </c>
      <c r="H20" s="22"/>
      <c r="I20" s="21">
        <f t="shared" si="1"/>
        <v>47.10176935081774</v>
      </c>
    </row>
    <row r="21" spans="3:9" ht="15" customHeight="1" x14ac:dyDescent="0.2">
      <c r="C21" s="23" t="s">
        <v>24</v>
      </c>
      <c r="D21" s="19"/>
      <c r="E21" s="93">
        <v>115.66306462</v>
      </c>
      <c r="F21" s="20"/>
      <c r="G21" s="21">
        <f t="shared" si="0"/>
        <v>4.4068753592036565</v>
      </c>
      <c r="H21" s="22"/>
      <c r="I21" s="21">
        <f t="shared" si="1"/>
        <v>51.5086447100214</v>
      </c>
    </row>
    <row r="22" spans="3:9" ht="15" customHeight="1" x14ac:dyDescent="0.2">
      <c r="C22" s="28" t="s">
        <v>25</v>
      </c>
      <c r="D22" s="29"/>
      <c r="E22" s="94">
        <v>46.411770529999998</v>
      </c>
      <c r="F22" s="26"/>
      <c r="G22" s="21">
        <f t="shared" si="0"/>
        <v>1.7683336387258823</v>
      </c>
      <c r="H22" s="27"/>
      <c r="I22" s="14">
        <f t="shared" si="1"/>
        <v>53.276978348747285</v>
      </c>
    </row>
    <row r="23" spans="3:9" ht="15" customHeight="1" x14ac:dyDescent="0.2">
      <c r="C23" s="23" t="s">
        <v>31</v>
      </c>
      <c r="D23" s="19"/>
      <c r="E23" s="93">
        <v>51.580839480000002</v>
      </c>
      <c r="F23" s="20"/>
      <c r="G23" s="45">
        <f t="shared" si="0"/>
        <v>1.9652801977732275</v>
      </c>
      <c r="H23" s="22"/>
      <c r="I23" s="21">
        <f t="shared" si="1"/>
        <v>55.24225854652051</v>
      </c>
    </row>
    <row r="24" spans="3:9" ht="15" customHeight="1" x14ac:dyDescent="0.2">
      <c r="C24" s="23" t="s">
        <v>32</v>
      </c>
      <c r="D24" s="19"/>
      <c r="E24" s="93">
        <v>58.051428659999999</v>
      </c>
      <c r="F24" s="20"/>
      <c r="G24" s="21">
        <f t="shared" si="0"/>
        <v>2.2118159446043819</v>
      </c>
      <c r="H24" s="22"/>
      <c r="I24" s="21">
        <f t="shared" si="1"/>
        <v>57.454074491124892</v>
      </c>
    </row>
    <row r="25" spans="3:9" ht="15" customHeight="1" x14ac:dyDescent="0.2">
      <c r="C25" s="23" t="s">
        <v>26</v>
      </c>
      <c r="D25" s="19"/>
      <c r="E25" s="93">
        <v>172.77901236</v>
      </c>
      <c r="F25" s="20"/>
      <c r="G25" s="21">
        <f t="shared" si="0"/>
        <v>6.5830485700719281</v>
      </c>
      <c r="H25" s="22"/>
      <c r="I25" s="21">
        <f t="shared" si="1"/>
        <v>64.037123061196823</v>
      </c>
    </row>
    <row r="26" spans="3:9" ht="15" customHeight="1" x14ac:dyDescent="0.2">
      <c r="C26" s="23" t="s">
        <v>18</v>
      </c>
      <c r="D26" s="19"/>
      <c r="E26" s="93">
        <v>155.25552458000001</v>
      </c>
      <c r="F26" s="20"/>
      <c r="G26" s="21">
        <f t="shared" si="0"/>
        <v>5.9153866266615598</v>
      </c>
      <c r="H26" s="22"/>
      <c r="I26" s="21">
        <f t="shared" si="1"/>
        <v>69.952509687858381</v>
      </c>
    </row>
    <row r="27" spans="3:9" ht="15" customHeight="1" x14ac:dyDescent="0.2">
      <c r="C27" s="28" t="s">
        <v>19</v>
      </c>
      <c r="D27" s="29"/>
      <c r="E27" s="94">
        <v>110.65370523</v>
      </c>
      <c r="F27" s="26"/>
      <c r="G27" s="14">
        <f t="shared" si="0"/>
        <v>4.2160138898684485</v>
      </c>
      <c r="H27" s="27"/>
      <c r="I27" s="14">
        <f t="shared" si="1"/>
        <v>74.16852357772683</v>
      </c>
    </row>
    <row r="28" spans="3:9" ht="15" customHeight="1" x14ac:dyDescent="0.2">
      <c r="C28" s="23" t="s">
        <v>20</v>
      </c>
      <c r="D28" s="19"/>
      <c r="E28" s="93">
        <v>67.178183489999995</v>
      </c>
      <c r="F28" s="20"/>
      <c r="G28" s="21">
        <f t="shared" si="0"/>
        <v>2.5595541884591553</v>
      </c>
      <c r="H28" s="22"/>
      <c r="I28" s="21">
        <f t="shared" si="1"/>
        <v>76.72807776618599</v>
      </c>
    </row>
    <row r="29" spans="3:9" ht="15" customHeight="1" x14ac:dyDescent="0.2">
      <c r="C29" s="23" t="s">
        <v>1</v>
      </c>
      <c r="D29" s="19"/>
      <c r="E29" s="93">
        <v>226.06307620000001</v>
      </c>
      <c r="F29" s="20"/>
      <c r="G29" s="21">
        <f t="shared" si="0"/>
        <v>8.613223274038118</v>
      </c>
      <c r="H29" s="22"/>
      <c r="I29" s="21">
        <f t="shared" si="1"/>
        <v>85.34130104022411</v>
      </c>
    </row>
    <row r="30" spans="3:9" ht="15" customHeight="1" x14ac:dyDescent="0.2">
      <c r="C30" s="23" t="s">
        <v>2</v>
      </c>
      <c r="D30" s="19"/>
      <c r="E30" s="93">
        <v>88.045488160000005</v>
      </c>
      <c r="F30" s="20"/>
      <c r="G30" s="21">
        <f t="shared" si="0"/>
        <v>3.3546188105608001</v>
      </c>
      <c r="H30" s="22"/>
      <c r="I30" s="21">
        <f t="shared" si="1"/>
        <v>88.695919850784904</v>
      </c>
    </row>
    <row r="31" spans="3:9" ht="15" customHeight="1" x14ac:dyDescent="0.2">
      <c r="C31" s="23" t="s">
        <v>21</v>
      </c>
      <c r="D31" s="19"/>
      <c r="E31" s="93">
        <v>76.653065949999998</v>
      </c>
      <c r="F31" s="20"/>
      <c r="G31" s="21">
        <f t="shared" si="0"/>
        <v>2.9205564339167331</v>
      </c>
      <c r="H31" s="22"/>
      <c r="I31" s="21">
        <f t="shared" si="1"/>
        <v>91.616476284701633</v>
      </c>
    </row>
    <row r="32" spans="3:9" ht="15" customHeight="1" x14ac:dyDescent="0.2">
      <c r="C32" s="23" t="s">
        <v>28</v>
      </c>
      <c r="D32" s="19"/>
      <c r="E32" s="93">
        <v>24.42804555</v>
      </c>
      <c r="F32" s="20"/>
      <c r="G32" s="21">
        <f t="shared" si="0"/>
        <v>0.93073231598590123</v>
      </c>
      <c r="H32" s="22"/>
      <c r="I32" s="21">
        <f t="shared" si="1"/>
        <v>92.54720860068754</v>
      </c>
    </row>
    <row r="33" spans="3:9" ht="15" customHeight="1" x14ac:dyDescent="0.2">
      <c r="C33" s="18" t="s">
        <v>29</v>
      </c>
      <c r="D33" s="19"/>
      <c r="E33" s="93">
        <v>195.60632487999999</v>
      </c>
      <c r="F33" s="20"/>
      <c r="G33" s="21">
        <f t="shared" si="0"/>
        <v>7.4527913993124599</v>
      </c>
      <c r="H33" s="22"/>
      <c r="I33" s="21">
        <f>I32+G33</f>
        <v>100</v>
      </c>
    </row>
    <row r="34" spans="3:9" ht="17.100000000000001" customHeight="1" x14ac:dyDescent="0.2">
      <c r="C34" s="68" t="s">
        <v>11</v>
      </c>
      <c r="D34" s="68"/>
      <c r="E34" s="74">
        <v>2624.6048547400001</v>
      </c>
      <c r="F34" s="70"/>
      <c r="G34" s="71">
        <f>(E34/E$34)*100</f>
        <v>100</v>
      </c>
      <c r="H34" s="72"/>
      <c r="I34" s="73"/>
    </row>
    <row r="35" spans="3:9" ht="5.0999999999999996" customHeight="1" x14ac:dyDescent="0.2"/>
    <row r="36" spans="3:9" ht="27.95" customHeight="1" x14ac:dyDescent="0.2">
      <c r="C36" s="282"/>
      <c r="D36" s="282"/>
      <c r="E36" s="282"/>
      <c r="F36" s="282"/>
      <c r="G36" s="282"/>
      <c r="H36" s="282"/>
      <c r="I36" s="282"/>
    </row>
  </sheetData>
  <mergeCells count="9">
    <mergeCell ref="C4:I4"/>
    <mergeCell ref="C36:I36"/>
    <mergeCell ref="C2:I2"/>
    <mergeCell ref="E7:I7"/>
    <mergeCell ref="G9:I9"/>
    <mergeCell ref="C7:C9"/>
    <mergeCell ref="C10:C11"/>
    <mergeCell ref="C5:I5"/>
    <mergeCell ref="E9:E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I36"/>
  <sheetViews>
    <sheetView showGridLine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7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6.7109375" style="2" customWidth="1"/>
    <col min="10" max="16384" width="11.42578125" style="2"/>
  </cols>
  <sheetData>
    <row r="1" spans="1:9" ht="9.9499999999999993" customHeight="1" x14ac:dyDescent="0.2">
      <c r="A1" s="5"/>
    </row>
    <row r="2" spans="1:9" ht="30" customHeight="1" x14ac:dyDescent="0.2">
      <c r="C2" s="253" t="s">
        <v>10</v>
      </c>
      <c r="D2" s="254"/>
      <c r="E2" s="254"/>
      <c r="F2" s="254"/>
      <c r="G2" s="254"/>
      <c r="H2" s="254"/>
      <c r="I2" s="255"/>
    </row>
    <row r="3" spans="1:9" ht="6.95" customHeight="1" x14ac:dyDescent="0.2"/>
    <row r="4" spans="1:9" ht="18" customHeight="1" x14ac:dyDescent="0.2">
      <c r="C4" s="283" t="s">
        <v>280</v>
      </c>
      <c r="D4" s="283"/>
      <c r="E4" s="275"/>
      <c r="F4" s="275"/>
      <c r="G4" s="275"/>
      <c r="H4" s="275"/>
      <c r="I4" s="275"/>
    </row>
    <row r="5" spans="1:9" ht="18" customHeight="1" x14ac:dyDescent="0.3">
      <c r="C5" s="272" t="s">
        <v>45</v>
      </c>
      <c r="D5" s="272"/>
      <c r="E5" s="272"/>
      <c r="F5" s="272"/>
      <c r="G5" s="272"/>
      <c r="H5" s="272"/>
      <c r="I5" s="272"/>
    </row>
    <row r="6" spans="1:9" ht="6.95" customHeight="1" x14ac:dyDescent="0.25">
      <c r="C6" s="3"/>
      <c r="D6" s="4"/>
      <c r="E6" s="3"/>
      <c r="F6" s="3"/>
      <c r="G6" s="3"/>
      <c r="H6" s="3"/>
      <c r="I6" s="6"/>
    </row>
    <row r="7" spans="1:9" ht="15.95" customHeight="1" x14ac:dyDescent="0.25">
      <c r="C7" s="264" t="s">
        <v>30</v>
      </c>
      <c r="D7" s="15"/>
      <c r="E7" s="256" t="s">
        <v>4</v>
      </c>
      <c r="F7" s="257"/>
      <c r="G7" s="258"/>
      <c r="H7" s="258"/>
      <c r="I7" s="259"/>
    </row>
    <row r="8" spans="1:9" s="5" customFormat="1" ht="3.95" customHeight="1" x14ac:dyDescent="0.2">
      <c r="B8"/>
      <c r="C8" s="264"/>
      <c r="D8" s="15"/>
      <c r="E8" s="16"/>
      <c r="F8" s="16"/>
      <c r="G8" s="17"/>
      <c r="H8" s="17"/>
      <c r="I8" s="17"/>
    </row>
    <row r="9" spans="1:9" ht="15.95" customHeight="1" x14ac:dyDescent="0.2">
      <c r="C9" s="264"/>
      <c r="D9" s="15"/>
      <c r="E9" s="260" t="s">
        <v>9</v>
      </c>
      <c r="F9" s="15"/>
      <c r="G9" s="261" t="s">
        <v>12</v>
      </c>
      <c r="H9" s="261"/>
      <c r="I9" s="261"/>
    </row>
    <row r="10" spans="1:9" s="5" customFormat="1" ht="3.95" customHeight="1" x14ac:dyDescent="0.2">
      <c r="B10"/>
      <c r="C10" s="265" t="s">
        <v>13</v>
      </c>
      <c r="D10" s="15"/>
      <c r="E10" s="260"/>
      <c r="F10" s="15"/>
      <c r="G10" s="15"/>
      <c r="H10" s="15"/>
      <c r="I10" s="15"/>
    </row>
    <row r="11" spans="1:9" ht="15.95" customHeight="1" x14ac:dyDescent="0.2">
      <c r="C11" s="265"/>
      <c r="D11" s="15"/>
      <c r="E11" s="65" t="s">
        <v>13</v>
      </c>
      <c r="F11" s="15"/>
      <c r="G11" s="62" t="s">
        <v>6</v>
      </c>
      <c r="H11" s="16"/>
      <c r="I11" s="62" t="s">
        <v>7</v>
      </c>
    </row>
    <row r="12" spans="1:9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</row>
    <row r="13" spans="1:9" ht="15" customHeight="1" x14ac:dyDescent="0.2">
      <c r="C13" s="18">
        <v>0</v>
      </c>
      <c r="D13" s="19"/>
      <c r="E13" s="93">
        <v>32.017450779999997</v>
      </c>
      <c r="F13" s="20"/>
      <c r="G13" s="21">
        <f>(E13/E$34)*100</f>
        <v>0.19805274189751745</v>
      </c>
      <c r="H13" s="22"/>
      <c r="I13" s="21">
        <f>G13</f>
        <v>0.19805274189751745</v>
      </c>
    </row>
    <row r="14" spans="1:9" ht="15" customHeight="1" x14ac:dyDescent="0.2">
      <c r="C14" s="23" t="s">
        <v>14</v>
      </c>
      <c r="D14" s="19"/>
      <c r="E14" s="93">
        <v>31.65437756</v>
      </c>
      <c r="F14" s="20"/>
      <c r="G14" s="21">
        <f t="shared" ref="G14:G33" si="0">(E14/E$34)*100</f>
        <v>0.19580685270338219</v>
      </c>
      <c r="H14" s="22"/>
      <c r="I14" s="21">
        <f t="shared" ref="I14:I32" si="1">I13+G14</f>
        <v>0.39385959460089964</v>
      </c>
    </row>
    <row r="15" spans="1:9" ht="15" customHeight="1" x14ac:dyDescent="0.2">
      <c r="C15" s="23" t="s">
        <v>27</v>
      </c>
      <c r="D15" s="19"/>
      <c r="E15" s="93">
        <v>68.788620730000005</v>
      </c>
      <c r="F15" s="20"/>
      <c r="G15" s="21">
        <f t="shared" si="0"/>
        <v>0.42551092029585091</v>
      </c>
      <c r="H15" s="22"/>
      <c r="I15" s="21">
        <f t="shared" si="1"/>
        <v>0.8193705148967505</v>
      </c>
    </row>
    <row r="16" spans="1:9" ht="15" customHeight="1" x14ac:dyDescent="0.2">
      <c r="C16" s="23" t="s">
        <v>23</v>
      </c>
      <c r="D16" s="19"/>
      <c r="E16" s="93">
        <v>95.212386600000002</v>
      </c>
      <c r="F16" s="20"/>
      <c r="G16" s="21">
        <f t="shared" si="0"/>
        <v>0.58896238674053658</v>
      </c>
      <c r="H16" s="22"/>
      <c r="I16" s="21">
        <f t="shared" si="1"/>
        <v>1.4083329016372872</v>
      </c>
    </row>
    <row r="17" spans="3:9" ht="15" customHeight="1" x14ac:dyDescent="0.2">
      <c r="C17" s="24" t="s">
        <v>15</v>
      </c>
      <c r="D17" s="25"/>
      <c r="E17" s="94">
        <v>278.03449946000001</v>
      </c>
      <c r="F17" s="26"/>
      <c r="G17" s="21">
        <f t="shared" si="0"/>
        <v>1.7198588150732483</v>
      </c>
      <c r="H17" s="27"/>
      <c r="I17" s="14">
        <f t="shared" si="1"/>
        <v>3.1281917167105355</v>
      </c>
    </row>
    <row r="18" spans="3:9" ht="15" customHeight="1" x14ac:dyDescent="0.2">
      <c r="C18" s="23" t="s">
        <v>16</v>
      </c>
      <c r="D18" s="19"/>
      <c r="E18" s="93">
        <v>367.30666138999999</v>
      </c>
      <c r="F18" s="20"/>
      <c r="G18" s="45">
        <f t="shared" si="0"/>
        <v>2.2720763094279213</v>
      </c>
      <c r="H18" s="22"/>
      <c r="I18" s="21">
        <f t="shared" si="1"/>
        <v>5.4002680261384572</v>
      </c>
    </row>
    <row r="19" spans="3:9" ht="15" customHeight="1" x14ac:dyDescent="0.2">
      <c r="C19" s="23" t="s">
        <v>17</v>
      </c>
      <c r="D19" s="19"/>
      <c r="E19" s="93">
        <v>568.45747237</v>
      </c>
      <c r="F19" s="20"/>
      <c r="G19" s="21">
        <f t="shared" si="0"/>
        <v>3.5163499376826648</v>
      </c>
      <c r="H19" s="22"/>
      <c r="I19" s="21">
        <f t="shared" si="1"/>
        <v>8.9166179638211212</v>
      </c>
    </row>
    <row r="20" spans="3:9" ht="15" customHeight="1" x14ac:dyDescent="0.2">
      <c r="C20" s="23" t="s">
        <v>22</v>
      </c>
      <c r="D20" s="19"/>
      <c r="E20" s="93">
        <v>1111.04829913</v>
      </c>
      <c r="F20" s="20"/>
      <c r="G20" s="21">
        <f t="shared" si="0"/>
        <v>6.8726946294151432</v>
      </c>
      <c r="H20" s="22"/>
      <c r="I20" s="21">
        <f t="shared" si="1"/>
        <v>15.789312593236264</v>
      </c>
    </row>
    <row r="21" spans="3:9" ht="15" customHeight="1" x14ac:dyDescent="0.2">
      <c r="C21" s="23" t="s">
        <v>24</v>
      </c>
      <c r="D21" s="19"/>
      <c r="E21" s="93">
        <v>615.59032162999995</v>
      </c>
      <c r="F21" s="20"/>
      <c r="G21" s="21">
        <f t="shared" si="0"/>
        <v>3.8079031313934033</v>
      </c>
      <c r="H21" s="22"/>
      <c r="I21" s="21">
        <f t="shared" si="1"/>
        <v>19.597215724629667</v>
      </c>
    </row>
    <row r="22" spans="3:9" ht="15" customHeight="1" x14ac:dyDescent="0.2">
      <c r="C22" s="28" t="s">
        <v>25</v>
      </c>
      <c r="D22" s="29"/>
      <c r="E22" s="94">
        <v>246.45997122</v>
      </c>
      <c r="F22" s="26"/>
      <c r="G22" s="21">
        <f t="shared" si="0"/>
        <v>1.5245458922855646</v>
      </c>
      <c r="H22" s="27"/>
      <c r="I22" s="14">
        <f t="shared" si="1"/>
        <v>21.121761616915233</v>
      </c>
    </row>
    <row r="23" spans="3:9" ht="15" customHeight="1" x14ac:dyDescent="0.2">
      <c r="C23" s="23" t="s">
        <v>31</v>
      </c>
      <c r="D23" s="19"/>
      <c r="E23" s="93">
        <v>297.71168224000002</v>
      </c>
      <c r="F23" s="20"/>
      <c r="G23" s="45">
        <f t="shared" si="0"/>
        <v>1.8415774374949927</v>
      </c>
      <c r="H23" s="22"/>
      <c r="I23" s="21">
        <f t="shared" si="1"/>
        <v>22.963339054410227</v>
      </c>
    </row>
    <row r="24" spans="3:9" ht="15" customHeight="1" x14ac:dyDescent="0.2">
      <c r="C24" s="23" t="s">
        <v>32</v>
      </c>
      <c r="D24" s="19"/>
      <c r="E24" s="93">
        <v>454.31817362999999</v>
      </c>
      <c r="F24" s="20"/>
      <c r="G24" s="21">
        <f t="shared" si="0"/>
        <v>2.8103099337783668</v>
      </c>
      <c r="H24" s="22"/>
      <c r="I24" s="21">
        <f t="shared" si="1"/>
        <v>25.773648988188594</v>
      </c>
    </row>
    <row r="25" spans="3:9" ht="15" customHeight="1" x14ac:dyDescent="0.2">
      <c r="C25" s="23" t="s">
        <v>26</v>
      </c>
      <c r="D25" s="19"/>
      <c r="E25" s="93">
        <v>1818.3336635799999</v>
      </c>
      <c r="F25" s="20"/>
      <c r="G25" s="21">
        <f t="shared" si="0"/>
        <v>11.247802650844806</v>
      </c>
      <c r="H25" s="22"/>
      <c r="I25" s="21">
        <f t="shared" si="1"/>
        <v>37.021451639033401</v>
      </c>
    </row>
    <row r="26" spans="3:9" ht="15" customHeight="1" x14ac:dyDescent="0.2">
      <c r="C26" s="23" t="s">
        <v>18</v>
      </c>
      <c r="D26" s="19"/>
      <c r="E26" s="93">
        <v>1412.36579747</v>
      </c>
      <c r="F26" s="20"/>
      <c r="G26" s="21">
        <f t="shared" si="0"/>
        <v>8.7365768334666694</v>
      </c>
      <c r="H26" s="22"/>
      <c r="I26" s="21">
        <f t="shared" si="1"/>
        <v>45.758028472500072</v>
      </c>
    </row>
    <row r="27" spans="3:9" ht="15" customHeight="1" x14ac:dyDescent="0.2">
      <c r="C27" s="28" t="s">
        <v>19</v>
      </c>
      <c r="D27" s="29"/>
      <c r="E27" s="94">
        <v>758.59266876000004</v>
      </c>
      <c r="F27" s="26"/>
      <c r="G27" s="14">
        <f t="shared" si="0"/>
        <v>4.6924834542143783</v>
      </c>
      <c r="H27" s="27"/>
      <c r="I27" s="14">
        <f t="shared" si="1"/>
        <v>50.450511926714448</v>
      </c>
    </row>
    <row r="28" spans="3:9" ht="15" customHeight="1" x14ac:dyDescent="0.2">
      <c r="C28" s="23" t="s">
        <v>20</v>
      </c>
      <c r="D28" s="19"/>
      <c r="E28" s="93">
        <v>488.10946160999998</v>
      </c>
      <c r="F28" s="20"/>
      <c r="G28" s="21">
        <f t="shared" si="0"/>
        <v>3.0193352332212613</v>
      </c>
      <c r="H28" s="22"/>
      <c r="I28" s="21">
        <f t="shared" si="1"/>
        <v>53.469847159935711</v>
      </c>
    </row>
    <row r="29" spans="3:9" ht="15" customHeight="1" x14ac:dyDescent="0.2">
      <c r="C29" s="23" t="s">
        <v>1</v>
      </c>
      <c r="D29" s="19"/>
      <c r="E29" s="93">
        <v>1713.09643267</v>
      </c>
      <c r="F29" s="20"/>
      <c r="G29" s="21">
        <f t="shared" si="0"/>
        <v>10.596828834264532</v>
      </c>
      <c r="H29" s="22"/>
      <c r="I29" s="21">
        <f t="shared" si="1"/>
        <v>64.066675994200239</v>
      </c>
    </row>
    <row r="30" spans="3:9" ht="15" customHeight="1" x14ac:dyDescent="0.2">
      <c r="C30" s="23" t="s">
        <v>2</v>
      </c>
      <c r="D30" s="19"/>
      <c r="E30" s="93">
        <v>1347.1021435499999</v>
      </c>
      <c r="F30" s="20"/>
      <c r="G30" s="21">
        <f t="shared" si="0"/>
        <v>8.3328705642223735</v>
      </c>
      <c r="H30" s="22"/>
      <c r="I30" s="21">
        <f t="shared" si="1"/>
        <v>72.399546558422614</v>
      </c>
    </row>
    <row r="31" spans="3:9" ht="15" customHeight="1" x14ac:dyDescent="0.2">
      <c r="C31" s="23" t="s">
        <v>21</v>
      </c>
      <c r="D31" s="19"/>
      <c r="E31" s="93">
        <v>527.14960159999998</v>
      </c>
      <c r="F31" s="20"/>
      <c r="G31" s="21">
        <f t="shared" si="0"/>
        <v>3.2608287494356216</v>
      </c>
      <c r="H31" s="22"/>
      <c r="I31" s="21">
        <f t="shared" si="1"/>
        <v>75.660375307858232</v>
      </c>
    </row>
    <row r="32" spans="3:9" ht="15" customHeight="1" x14ac:dyDescent="0.2">
      <c r="C32" s="23" t="s">
        <v>28</v>
      </c>
      <c r="D32" s="19"/>
      <c r="E32" s="93">
        <v>320.99616272999998</v>
      </c>
      <c r="F32" s="20"/>
      <c r="G32" s="21">
        <f t="shared" si="0"/>
        <v>1.9856099913791514</v>
      </c>
      <c r="H32" s="22"/>
      <c r="I32" s="21">
        <f t="shared" si="1"/>
        <v>77.645985299237381</v>
      </c>
    </row>
    <row r="33" spans="3:9" ht="15" customHeight="1" x14ac:dyDescent="0.2">
      <c r="C33" s="18" t="s">
        <v>29</v>
      </c>
      <c r="D33" s="19"/>
      <c r="E33" s="93">
        <v>3613.7776158000001</v>
      </c>
      <c r="F33" s="20"/>
      <c r="G33" s="21">
        <f t="shared" si="0"/>
        <v>22.354014700762619</v>
      </c>
      <c r="H33" s="22"/>
      <c r="I33" s="21">
        <f>I32+G33</f>
        <v>100</v>
      </c>
    </row>
    <row r="34" spans="3:9" ht="17.100000000000001" customHeight="1" x14ac:dyDescent="0.2">
      <c r="C34" s="68" t="s">
        <v>11</v>
      </c>
      <c r="D34" s="68"/>
      <c r="E34" s="74">
        <v>16166.123464509999</v>
      </c>
      <c r="F34" s="70"/>
      <c r="G34" s="71">
        <f>(E34/E$34)*100</f>
        <v>100</v>
      </c>
      <c r="H34" s="72"/>
      <c r="I34" s="73"/>
    </row>
    <row r="35" spans="3:9" ht="5.0999999999999996" customHeight="1" x14ac:dyDescent="0.2"/>
    <row r="36" spans="3:9" ht="12.95" customHeight="1" x14ac:dyDescent="0.2"/>
  </sheetData>
  <mergeCells count="8">
    <mergeCell ref="C2:I2"/>
    <mergeCell ref="E7:I7"/>
    <mergeCell ref="G9:I9"/>
    <mergeCell ref="C4:I4"/>
    <mergeCell ref="C5:I5"/>
    <mergeCell ref="C7:C9"/>
    <mergeCell ref="E9:E10"/>
    <mergeCell ref="C10:C11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266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8324</v>
      </c>
      <c r="F13" s="20"/>
      <c r="G13" s="21">
        <f>(E13/E$34)*100</f>
        <v>1.0877817954672273</v>
      </c>
      <c r="H13" s="22"/>
      <c r="I13" s="21">
        <f>G13</f>
        <v>1.0877817954672273</v>
      </c>
      <c r="J13" s="33"/>
      <c r="K13" s="59">
        <v>-29.659059800000001</v>
      </c>
      <c r="L13" s="20"/>
      <c r="M13" s="21">
        <f>(K13/K$34)*100</f>
        <v>-0.26896689549060987</v>
      </c>
      <c r="N13" s="22"/>
      <c r="O13" s="21">
        <f>M13</f>
        <v>-0.26896689549060987</v>
      </c>
      <c r="P13" s="33"/>
      <c r="Q13" s="20">
        <v>-3563.0778231619415</v>
      </c>
    </row>
    <row r="14" spans="1:17" ht="15" customHeight="1" x14ac:dyDescent="0.2">
      <c r="C14" s="23" t="s">
        <v>14</v>
      </c>
      <c r="D14" s="19"/>
      <c r="E14" s="55">
        <v>39369</v>
      </c>
      <c r="F14" s="20"/>
      <c r="G14" s="21">
        <f t="shared" ref="G14:G33" si="0">(E14/E$34)*100</f>
        <v>5.1447478983360497</v>
      </c>
      <c r="H14" s="22"/>
      <c r="I14" s="21">
        <f t="shared" ref="I14:I32" si="1">I13+G14</f>
        <v>6.2325296938032775</v>
      </c>
      <c r="J14" s="34"/>
      <c r="K14" s="59">
        <v>-30.91333663</v>
      </c>
      <c r="L14" s="20"/>
      <c r="M14" s="21">
        <f t="shared" ref="M14:M33" si="2">(K14/K$34)*100</f>
        <v>-0.28034146189041542</v>
      </c>
      <c r="N14" s="22"/>
      <c r="O14" s="21">
        <f t="shared" ref="O14:O32" si="3">O13+M14</f>
        <v>-0.54930835738102535</v>
      </c>
      <c r="P14" s="34"/>
      <c r="Q14" s="20">
        <v>-785.22026543727293</v>
      </c>
    </row>
    <row r="15" spans="1:17" ht="15" customHeight="1" x14ac:dyDescent="0.2">
      <c r="C15" s="23" t="s">
        <v>27</v>
      </c>
      <c r="D15" s="19"/>
      <c r="E15" s="55">
        <v>106465</v>
      </c>
      <c r="F15" s="20"/>
      <c r="G15" s="21">
        <f t="shared" si="0"/>
        <v>13.912865071410183</v>
      </c>
      <c r="H15" s="22"/>
      <c r="I15" s="21">
        <f t="shared" si="1"/>
        <v>20.14539476521346</v>
      </c>
      <c r="J15" s="34"/>
      <c r="K15" s="59">
        <v>-73.283338670000006</v>
      </c>
      <c r="L15" s="20"/>
      <c r="M15" s="21">
        <f t="shared" si="2"/>
        <v>-0.66457912780016237</v>
      </c>
      <c r="N15" s="22"/>
      <c r="O15" s="21">
        <f t="shared" si="3"/>
        <v>-1.2138874851811878</v>
      </c>
      <c r="P15" s="34"/>
      <c r="Q15" s="20">
        <v>-688.33267900248904</v>
      </c>
    </row>
    <row r="16" spans="1:17" ht="15" customHeight="1" x14ac:dyDescent="0.2">
      <c r="C16" s="23" t="s">
        <v>23</v>
      </c>
      <c r="D16" s="19"/>
      <c r="E16" s="55">
        <v>93933</v>
      </c>
      <c r="F16" s="20"/>
      <c r="G16" s="21">
        <f t="shared" si="0"/>
        <v>12.27518109005563</v>
      </c>
      <c r="H16" s="22"/>
      <c r="I16" s="21">
        <f t="shared" si="1"/>
        <v>32.420575855269092</v>
      </c>
      <c r="J16" s="34"/>
      <c r="K16" s="59">
        <v>-17.743270039999999</v>
      </c>
      <c r="L16" s="20"/>
      <c r="M16" s="21">
        <f t="shared" si="2"/>
        <v>-0.16090706484601205</v>
      </c>
      <c r="N16" s="22"/>
      <c r="O16" s="21">
        <f t="shared" si="3"/>
        <v>-1.3747945500271999</v>
      </c>
      <c r="P16" s="34"/>
      <c r="Q16" s="20">
        <v>-188.89282829250635</v>
      </c>
    </row>
    <row r="17" spans="3:17" ht="15" customHeight="1" x14ac:dyDescent="0.2">
      <c r="C17" s="24" t="s">
        <v>15</v>
      </c>
      <c r="D17" s="29"/>
      <c r="E17" s="56">
        <v>155347</v>
      </c>
      <c r="F17" s="26"/>
      <c r="G17" s="14">
        <f t="shared" si="0"/>
        <v>20.300773495969171</v>
      </c>
      <c r="H17" s="27"/>
      <c r="I17" s="14">
        <f t="shared" si="1"/>
        <v>52.72134935123826</v>
      </c>
      <c r="J17" s="35"/>
      <c r="K17" s="60">
        <v>104.53994037</v>
      </c>
      <c r="L17" s="26"/>
      <c r="M17" s="14">
        <f t="shared" si="2"/>
        <v>0.94803353193591045</v>
      </c>
      <c r="N17" s="27"/>
      <c r="O17" s="14">
        <f t="shared" si="3"/>
        <v>-0.42676101809128941</v>
      </c>
      <c r="P17" s="35"/>
      <c r="Q17" s="26">
        <v>672.94470038043858</v>
      </c>
    </row>
    <row r="18" spans="3:17" ht="15" customHeight="1" x14ac:dyDescent="0.2">
      <c r="C18" s="23" t="s">
        <v>16</v>
      </c>
      <c r="D18" s="19"/>
      <c r="E18" s="55">
        <v>116855</v>
      </c>
      <c r="F18" s="20"/>
      <c r="G18" s="21">
        <f t="shared" si="0"/>
        <v>15.270632113085398</v>
      </c>
      <c r="H18" s="22"/>
      <c r="I18" s="21">
        <f t="shared" si="1"/>
        <v>67.991981464323658</v>
      </c>
      <c r="J18" s="34"/>
      <c r="K18" s="59">
        <v>269.80473173000001</v>
      </c>
      <c r="L18" s="20"/>
      <c r="M18" s="21">
        <f t="shared" si="2"/>
        <v>2.4467579745091901</v>
      </c>
      <c r="N18" s="22"/>
      <c r="O18" s="21">
        <f t="shared" si="3"/>
        <v>2.0199969564179008</v>
      </c>
      <c r="P18" s="34"/>
      <c r="Q18" s="20">
        <v>2308.8847865303155</v>
      </c>
    </row>
    <row r="19" spans="3:17" ht="15" customHeight="1" x14ac:dyDescent="0.2">
      <c r="C19" s="23" t="s">
        <v>17</v>
      </c>
      <c r="D19" s="19"/>
      <c r="E19" s="55">
        <v>92984</v>
      </c>
      <c r="F19" s="20"/>
      <c r="G19" s="21">
        <f t="shared" si="0"/>
        <v>12.151165601841022</v>
      </c>
      <c r="H19" s="22"/>
      <c r="I19" s="21">
        <f t="shared" si="1"/>
        <v>80.143147066164687</v>
      </c>
      <c r="J19" s="34"/>
      <c r="K19" s="59">
        <v>425.82222988000001</v>
      </c>
      <c r="L19" s="20"/>
      <c r="M19" s="21">
        <f t="shared" si="2"/>
        <v>3.8616221813515614</v>
      </c>
      <c r="N19" s="22"/>
      <c r="O19" s="21">
        <f t="shared" si="3"/>
        <v>5.8816191377694622</v>
      </c>
      <c r="P19" s="34"/>
      <c r="Q19" s="20">
        <v>4579.5215292953626</v>
      </c>
    </row>
    <row r="20" spans="3:17" ht="15" customHeight="1" x14ac:dyDescent="0.2">
      <c r="C20" s="23" t="s">
        <v>22</v>
      </c>
      <c r="D20" s="19"/>
      <c r="E20" s="55">
        <v>87953</v>
      </c>
      <c r="F20" s="20"/>
      <c r="G20" s="21">
        <f t="shared" si="0"/>
        <v>11.493713630073168</v>
      </c>
      <c r="H20" s="22"/>
      <c r="I20" s="21">
        <f t="shared" si="1"/>
        <v>91.636860696237861</v>
      </c>
      <c r="J20" s="34"/>
      <c r="K20" s="59">
        <v>1097.73976767</v>
      </c>
      <c r="L20" s="20"/>
      <c r="M20" s="21">
        <f t="shared" si="2"/>
        <v>9.9549904601757895</v>
      </c>
      <c r="N20" s="22"/>
      <c r="O20" s="21">
        <f t="shared" si="3"/>
        <v>15.836609597945252</v>
      </c>
      <c r="P20" s="34"/>
      <c r="Q20" s="20">
        <v>12480.981520471161</v>
      </c>
    </row>
    <row r="21" spans="3:17" ht="15" customHeight="1" x14ac:dyDescent="0.2">
      <c r="C21" s="23" t="s">
        <v>24</v>
      </c>
      <c r="D21" s="19"/>
      <c r="E21" s="55">
        <v>23533</v>
      </c>
      <c r="F21" s="20"/>
      <c r="G21" s="21">
        <f t="shared" si="0"/>
        <v>3.0752966113323237</v>
      </c>
      <c r="H21" s="22"/>
      <c r="I21" s="21">
        <f t="shared" si="1"/>
        <v>94.71215730757018</v>
      </c>
      <c r="J21" s="34"/>
      <c r="K21" s="59">
        <v>638.97971762999998</v>
      </c>
      <c r="L21" s="20"/>
      <c r="M21" s="21">
        <f t="shared" si="2"/>
        <v>5.794667534687246</v>
      </c>
      <c r="N21" s="22"/>
      <c r="O21" s="21">
        <f t="shared" si="3"/>
        <v>21.631277132632498</v>
      </c>
      <c r="P21" s="34"/>
      <c r="Q21" s="20">
        <v>27152.497243445374</v>
      </c>
    </row>
    <row r="22" spans="3:17" ht="15" customHeight="1" x14ac:dyDescent="0.2">
      <c r="C22" s="28" t="s">
        <v>25</v>
      </c>
      <c r="D22" s="29"/>
      <c r="E22" s="56">
        <v>6646</v>
      </c>
      <c r="F22" s="26"/>
      <c r="G22" s="14">
        <f t="shared" si="0"/>
        <v>0.86850045803402132</v>
      </c>
      <c r="H22" s="27"/>
      <c r="I22" s="14">
        <f t="shared" si="1"/>
        <v>95.580657765604201</v>
      </c>
      <c r="J22" s="35"/>
      <c r="K22" s="60">
        <v>277.32069945000001</v>
      </c>
      <c r="L22" s="26"/>
      <c r="M22" s="14">
        <f t="shared" si="2"/>
        <v>2.5149174683666469</v>
      </c>
      <c r="N22" s="27"/>
      <c r="O22" s="14">
        <f t="shared" si="3"/>
        <v>24.146194600999145</v>
      </c>
      <c r="P22" s="35"/>
      <c r="Q22" s="26">
        <v>41727.46004363527</v>
      </c>
    </row>
    <row r="23" spans="3:17" ht="15" customHeight="1" x14ac:dyDescent="0.2">
      <c r="C23" s="23" t="s">
        <v>31</v>
      </c>
      <c r="D23" s="19"/>
      <c r="E23" s="55">
        <v>5775</v>
      </c>
      <c r="F23" s="20"/>
      <c r="G23" s="21">
        <f t="shared" si="0"/>
        <v>0.75467802364527126</v>
      </c>
      <c r="H23" s="22"/>
      <c r="I23" s="21">
        <f t="shared" si="1"/>
        <v>96.33533578924947</v>
      </c>
      <c r="J23" s="34"/>
      <c r="K23" s="59">
        <v>249.65265259</v>
      </c>
      <c r="L23" s="20"/>
      <c r="M23" s="21">
        <f t="shared" si="2"/>
        <v>2.2640063228884979</v>
      </c>
      <c r="N23" s="22"/>
      <c r="O23" s="21">
        <f t="shared" si="3"/>
        <v>26.410200923887643</v>
      </c>
      <c r="P23" s="34"/>
      <c r="Q23" s="20">
        <v>43229.896552380953</v>
      </c>
    </row>
    <row r="24" spans="3:17" ht="15" customHeight="1" x14ac:dyDescent="0.2">
      <c r="C24" s="23" t="s">
        <v>32</v>
      </c>
      <c r="D24" s="19"/>
      <c r="E24" s="55">
        <v>6137</v>
      </c>
      <c r="F24" s="20"/>
      <c r="G24" s="21">
        <f t="shared" si="0"/>
        <v>0.80198424781143374</v>
      </c>
      <c r="H24" s="22"/>
      <c r="I24" s="21">
        <f t="shared" si="1"/>
        <v>97.137320037060903</v>
      </c>
      <c r="J24" s="34"/>
      <c r="K24" s="59">
        <v>317.82057068</v>
      </c>
      <c r="L24" s="20"/>
      <c r="M24" s="21">
        <f t="shared" si="2"/>
        <v>2.8821956189876778</v>
      </c>
      <c r="N24" s="22"/>
      <c r="O24" s="21">
        <f t="shared" si="3"/>
        <v>29.29239654287532</v>
      </c>
      <c r="P24" s="34"/>
      <c r="Q24" s="20">
        <v>51787.611321492586</v>
      </c>
    </row>
    <row r="25" spans="3:17" ht="15" customHeight="1" x14ac:dyDescent="0.2">
      <c r="C25" s="23" t="s">
        <v>26</v>
      </c>
      <c r="D25" s="19"/>
      <c r="E25" s="55">
        <v>12421</v>
      </c>
      <c r="F25" s="20"/>
      <c r="G25" s="21">
        <f t="shared" si="0"/>
        <v>1.6231784816792925</v>
      </c>
      <c r="H25" s="22"/>
      <c r="I25" s="21">
        <f t="shared" si="1"/>
        <v>98.760498518740192</v>
      </c>
      <c r="J25" s="34"/>
      <c r="K25" s="59">
        <v>730.80924536999999</v>
      </c>
      <c r="L25" s="20"/>
      <c r="M25" s="21">
        <f t="shared" si="2"/>
        <v>6.6274350990385829</v>
      </c>
      <c r="N25" s="22"/>
      <c r="O25" s="21">
        <f t="shared" si="3"/>
        <v>35.919831641913902</v>
      </c>
      <c r="P25" s="34"/>
      <c r="Q25" s="20">
        <v>58836.586858546012</v>
      </c>
    </row>
    <row r="26" spans="3:17" ht="15" customHeight="1" x14ac:dyDescent="0.2">
      <c r="C26" s="23" t="s">
        <v>18</v>
      </c>
      <c r="D26" s="19"/>
      <c r="E26" s="55">
        <v>4643</v>
      </c>
      <c r="F26" s="20"/>
      <c r="G26" s="21">
        <f t="shared" si="0"/>
        <v>0.60674806299307271</v>
      </c>
      <c r="H26" s="22"/>
      <c r="I26" s="21">
        <f t="shared" si="1"/>
        <v>99.367246581733269</v>
      </c>
      <c r="J26" s="34"/>
      <c r="K26" s="59">
        <v>706.22322903999998</v>
      </c>
      <c r="L26" s="20"/>
      <c r="M26" s="21">
        <f t="shared" si="2"/>
        <v>6.4044737331236208</v>
      </c>
      <c r="N26" s="22"/>
      <c r="O26" s="21">
        <f t="shared" si="3"/>
        <v>42.324305375037525</v>
      </c>
      <c r="P26" s="34"/>
      <c r="Q26" s="20">
        <v>152104.93841051043</v>
      </c>
    </row>
    <row r="27" spans="3:17" ht="15" customHeight="1" x14ac:dyDescent="0.2">
      <c r="C27" s="28" t="s">
        <v>19</v>
      </c>
      <c r="D27" s="29"/>
      <c r="E27" s="56">
        <v>1627</v>
      </c>
      <c r="F27" s="26"/>
      <c r="G27" s="14">
        <f t="shared" si="0"/>
        <v>0.21261664839322186</v>
      </c>
      <c r="H27" s="27"/>
      <c r="I27" s="14">
        <f t="shared" si="1"/>
        <v>99.579863230126492</v>
      </c>
      <c r="J27" s="35"/>
      <c r="K27" s="60">
        <v>455.72758806000002</v>
      </c>
      <c r="L27" s="26"/>
      <c r="M27" s="14">
        <f t="shared" si="2"/>
        <v>4.1328226645243067</v>
      </c>
      <c r="N27" s="27"/>
      <c r="O27" s="14">
        <f t="shared" si="3"/>
        <v>46.45712803956183</v>
      </c>
      <c r="P27" s="35"/>
      <c r="Q27" s="26">
        <v>280103.00433927472</v>
      </c>
    </row>
    <row r="28" spans="3:17" ht="15" customHeight="1" x14ac:dyDescent="0.2">
      <c r="C28" s="23" t="s">
        <v>20</v>
      </c>
      <c r="D28" s="19"/>
      <c r="E28" s="55">
        <v>817</v>
      </c>
      <c r="F28" s="20"/>
      <c r="G28" s="21">
        <f t="shared" si="0"/>
        <v>0.10676570481700201</v>
      </c>
      <c r="H28" s="22"/>
      <c r="I28" s="21">
        <f t="shared" si="1"/>
        <v>99.686628934943499</v>
      </c>
      <c r="J28" s="34"/>
      <c r="K28" s="59">
        <v>389.53790966000003</v>
      </c>
      <c r="L28" s="20"/>
      <c r="M28" s="21">
        <f t="shared" si="2"/>
        <v>3.5325732826214491</v>
      </c>
      <c r="N28" s="22"/>
      <c r="O28" s="21">
        <f t="shared" si="3"/>
        <v>49.989701322183279</v>
      </c>
      <c r="P28" s="34"/>
      <c r="Q28" s="20">
        <v>476790.58709914325</v>
      </c>
    </row>
    <row r="29" spans="3:17" ht="15" customHeight="1" x14ac:dyDescent="0.2">
      <c r="C29" s="23" t="s">
        <v>1</v>
      </c>
      <c r="D29" s="19"/>
      <c r="E29" s="55">
        <v>1477</v>
      </c>
      <c r="F29" s="20"/>
      <c r="G29" s="21">
        <f t="shared" si="0"/>
        <v>0.19301462180503301</v>
      </c>
      <c r="H29" s="22"/>
      <c r="I29" s="21">
        <f t="shared" si="1"/>
        <v>99.879643556748533</v>
      </c>
      <c r="J29" s="34"/>
      <c r="K29" s="59">
        <v>1059.94492292</v>
      </c>
      <c r="L29" s="20"/>
      <c r="M29" s="21">
        <f t="shared" si="2"/>
        <v>9.6122431807102053</v>
      </c>
      <c r="N29" s="22"/>
      <c r="O29" s="21">
        <f t="shared" si="3"/>
        <v>59.601944502893488</v>
      </c>
      <c r="P29" s="34"/>
      <c r="Q29" s="20">
        <v>717633.66480704129</v>
      </c>
    </row>
    <row r="30" spans="3:17" ht="15" customHeight="1" x14ac:dyDescent="0.2">
      <c r="C30" s="23" t="s">
        <v>2</v>
      </c>
      <c r="D30" s="19"/>
      <c r="E30" s="55">
        <v>469</v>
      </c>
      <c r="F30" s="20"/>
      <c r="G30" s="21">
        <f t="shared" si="0"/>
        <v>6.1289003132403846E-2</v>
      </c>
      <c r="H30" s="22"/>
      <c r="I30" s="21">
        <f t="shared" si="1"/>
        <v>99.940932559880935</v>
      </c>
      <c r="J30" s="34"/>
      <c r="K30" s="59">
        <v>718.47514332000003</v>
      </c>
      <c r="L30" s="20"/>
      <c r="M30" s="21">
        <f t="shared" si="2"/>
        <v>6.5155817510422693</v>
      </c>
      <c r="N30" s="22"/>
      <c r="O30" s="21">
        <f t="shared" si="3"/>
        <v>66.11752625393575</v>
      </c>
      <c r="P30" s="34"/>
      <c r="Q30" s="20">
        <v>1531929.9431130064</v>
      </c>
    </row>
    <row r="31" spans="3:17" ht="15" customHeight="1" x14ac:dyDescent="0.2">
      <c r="C31" s="23" t="s">
        <v>21</v>
      </c>
      <c r="D31" s="19"/>
      <c r="E31" s="55">
        <v>165</v>
      </c>
      <c r="F31" s="20"/>
      <c r="G31" s="21">
        <f t="shared" si="0"/>
        <v>2.156222924700775E-2</v>
      </c>
      <c r="H31" s="22"/>
      <c r="I31" s="21">
        <f t="shared" si="1"/>
        <v>99.962494789127945</v>
      </c>
      <c r="J31" s="34"/>
      <c r="K31" s="59">
        <v>652.58215155000005</v>
      </c>
      <c r="L31" s="20"/>
      <c r="M31" s="21">
        <f t="shared" si="2"/>
        <v>5.9180229089725289</v>
      </c>
      <c r="N31" s="22"/>
      <c r="O31" s="21">
        <f t="shared" si="3"/>
        <v>72.035549162908282</v>
      </c>
      <c r="P31" s="34"/>
      <c r="Q31" s="20">
        <v>3955043.3427272732</v>
      </c>
    </row>
    <row r="32" spans="3:17" ht="15" customHeight="1" x14ac:dyDescent="0.2">
      <c r="C32" s="23" t="s">
        <v>28</v>
      </c>
      <c r="D32" s="19"/>
      <c r="E32" s="55">
        <v>72</v>
      </c>
      <c r="F32" s="20"/>
      <c r="G32" s="21">
        <f t="shared" si="0"/>
        <v>9.408972762330655E-3</v>
      </c>
      <c r="H32" s="22"/>
      <c r="I32" s="21">
        <f t="shared" si="1"/>
        <v>99.971903761890275</v>
      </c>
      <c r="J32" s="34"/>
      <c r="K32" s="59">
        <v>414.95025638999999</v>
      </c>
      <c r="L32" s="20"/>
      <c r="M32" s="21">
        <f t="shared" si="2"/>
        <v>3.7630283291802424</v>
      </c>
      <c r="N32" s="22"/>
      <c r="O32" s="21">
        <f t="shared" si="3"/>
        <v>75.798577492088526</v>
      </c>
      <c r="P32" s="34"/>
      <c r="Q32" s="20">
        <v>5763198.0054166662</v>
      </c>
    </row>
    <row r="33" spans="3:17" ht="15" customHeight="1" x14ac:dyDescent="0.2">
      <c r="C33" s="18" t="s">
        <v>29</v>
      </c>
      <c r="D33" s="19"/>
      <c r="E33" s="55">
        <v>215</v>
      </c>
      <c r="F33" s="20"/>
      <c r="G33" s="21">
        <f t="shared" si="0"/>
        <v>2.8096238109737371E-2</v>
      </c>
      <c r="H33" s="22"/>
      <c r="I33" s="21">
        <f>I32+G33</f>
        <v>100.00000000000001</v>
      </c>
      <c r="J33" s="34"/>
      <c r="K33" s="59">
        <v>2668.6980793600001</v>
      </c>
      <c r="L33" s="20"/>
      <c r="M33" s="21">
        <f t="shared" si="2"/>
        <v>24.201422507911474</v>
      </c>
      <c r="N33" s="22"/>
      <c r="O33" s="21">
        <f>O32+M33</f>
        <v>100</v>
      </c>
      <c r="P33" s="34"/>
      <c r="Q33" s="20">
        <v>12412549.206325581</v>
      </c>
    </row>
    <row r="34" spans="3:17" ht="17.100000000000001" customHeight="1" x14ac:dyDescent="0.2">
      <c r="C34" s="68" t="s">
        <v>11</v>
      </c>
      <c r="D34" s="68"/>
      <c r="E34" s="69">
        <v>765227</v>
      </c>
      <c r="F34" s="70"/>
      <c r="G34" s="71">
        <f>(E34/E$34)*100</f>
        <v>100</v>
      </c>
      <c r="H34" s="72"/>
      <c r="I34" s="73"/>
      <c r="J34" s="73"/>
      <c r="K34" s="74">
        <v>11027.02983053</v>
      </c>
      <c r="L34" s="70"/>
      <c r="M34" s="71">
        <f>(K34/K$34)*100</f>
        <v>100</v>
      </c>
      <c r="N34" s="72"/>
      <c r="O34" s="73"/>
      <c r="P34" s="73"/>
      <c r="Q34" s="70">
        <v>14410.142128453388</v>
      </c>
    </row>
    <row r="35" spans="3:17" ht="5.0999999999999996" customHeight="1" x14ac:dyDescent="0.2"/>
    <row r="36" spans="3:17" ht="12.95" customHeight="1" x14ac:dyDescent="0.2"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267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251</v>
      </c>
      <c r="F13" s="20"/>
      <c r="G13" s="21">
        <f>(E13/E$34)*100</f>
        <v>5.654044556574235E-2</v>
      </c>
      <c r="H13" s="22"/>
      <c r="I13" s="21">
        <f>G13</f>
        <v>5.654044556574235E-2</v>
      </c>
      <c r="J13" s="33"/>
      <c r="K13" s="59">
        <v>6.3401700299999968</v>
      </c>
      <c r="L13" s="20"/>
      <c r="M13" s="21">
        <f>(K13/K$34)*100</f>
        <v>3.6694135971990637E-2</v>
      </c>
      <c r="N13" s="22"/>
      <c r="O13" s="21">
        <f>M13</f>
        <v>3.6694135971990637E-2</v>
      </c>
      <c r="P13" s="33"/>
      <c r="Q13" s="20">
        <v>25259.641553784848</v>
      </c>
    </row>
    <row r="14" spans="1:17" ht="15" customHeight="1" x14ac:dyDescent="0.2">
      <c r="C14" s="23" t="s">
        <v>14</v>
      </c>
      <c r="D14" s="19"/>
      <c r="E14" s="55">
        <v>10942</v>
      </c>
      <c r="F14" s="20"/>
      <c r="G14" s="21">
        <f t="shared" ref="G14:G33" si="0">(E14/E$34)*100</f>
        <v>2.464803009483477</v>
      </c>
      <c r="H14" s="22"/>
      <c r="I14" s="21">
        <f t="shared" ref="I14:I32" si="1">I13+G14</f>
        <v>2.5213434550492195</v>
      </c>
      <c r="J14" s="34"/>
      <c r="K14" s="59">
        <v>10.437462849999998</v>
      </c>
      <c r="L14" s="20"/>
      <c r="M14" s="21">
        <f t="shared" ref="M14:M33" si="2">(K14/K$34)*100</f>
        <v>6.0407477908049262E-2</v>
      </c>
      <c r="N14" s="22"/>
      <c r="O14" s="21">
        <f t="shared" ref="O14:O32" si="3">O13+M14</f>
        <v>9.7101613880039905E-2</v>
      </c>
      <c r="P14" s="34"/>
      <c r="Q14" s="20">
        <v>953.8898601718148</v>
      </c>
    </row>
    <row r="15" spans="1:17" ht="15" customHeight="1" x14ac:dyDescent="0.2">
      <c r="C15" s="23" t="s">
        <v>27</v>
      </c>
      <c r="D15" s="19"/>
      <c r="E15" s="55">
        <v>45374</v>
      </c>
      <c r="F15" s="20"/>
      <c r="G15" s="21">
        <f t="shared" si="0"/>
        <v>10.220980785258938</v>
      </c>
      <c r="H15" s="22"/>
      <c r="I15" s="21">
        <f t="shared" si="1"/>
        <v>12.742324240308157</v>
      </c>
      <c r="J15" s="34"/>
      <c r="K15" s="59">
        <v>64.197070080000017</v>
      </c>
      <c r="L15" s="20"/>
      <c r="M15" s="21">
        <f t="shared" si="2"/>
        <v>0.37154461274265438</v>
      </c>
      <c r="N15" s="22"/>
      <c r="O15" s="21">
        <f t="shared" si="3"/>
        <v>0.46864622662269428</v>
      </c>
      <c r="P15" s="34"/>
      <c r="Q15" s="20">
        <v>1414.8426429232604</v>
      </c>
    </row>
    <row r="16" spans="1:17" ht="15" customHeight="1" x14ac:dyDescent="0.2">
      <c r="C16" s="23" t="s">
        <v>23</v>
      </c>
      <c r="D16" s="19"/>
      <c r="E16" s="55">
        <v>52068</v>
      </c>
      <c r="F16" s="20"/>
      <c r="G16" s="21">
        <f t="shared" si="0"/>
        <v>11.728876174171605</v>
      </c>
      <c r="H16" s="22"/>
      <c r="I16" s="21">
        <f t="shared" si="1"/>
        <v>24.47120041447976</v>
      </c>
      <c r="J16" s="34"/>
      <c r="K16" s="59">
        <v>118.69297828000005</v>
      </c>
      <c r="L16" s="20"/>
      <c r="M16" s="21">
        <f t="shared" si="2"/>
        <v>0.68694313611757429</v>
      </c>
      <c r="N16" s="22"/>
      <c r="O16" s="21">
        <f t="shared" si="3"/>
        <v>1.1555893627402685</v>
      </c>
      <c r="P16" s="34"/>
      <c r="Q16" s="20">
        <v>2279.5762902358465</v>
      </c>
    </row>
    <row r="17" spans="3:17" ht="15" customHeight="1" x14ac:dyDescent="0.2">
      <c r="C17" s="24" t="s">
        <v>15</v>
      </c>
      <c r="D17" s="29"/>
      <c r="E17" s="56">
        <v>93397</v>
      </c>
      <c r="F17" s="26"/>
      <c r="G17" s="14">
        <f t="shared" si="0"/>
        <v>21.038677268938795</v>
      </c>
      <c r="H17" s="27"/>
      <c r="I17" s="14">
        <f t="shared" si="1"/>
        <v>45.509877683418551</v>
      </c>
      <c r="J17" s="35"/>
      <c r="K17" s="60">
        <v>453.43392068999975</v>
      </c>
      <c r="L17" s="26"/>
      <c r="M17" s="14">
        <f t="shared" si="2"/>
        <v>2.6242775605990611</v>
      </c>
      <c r="N17" s="27"/>
      <c r="O17" s="14">
        <f t="shared" si="3"/>
        <v>3.7798669233393296</v>
      </c>
      <c r="P17" s="35"/>
      <c r="Q17" s="26">
        <v>4854.9088374358889</v>
      </c>
    </row>
    <row r="18" spans="3:17" ht="15" customHeight="1" x14ac:dyDescent="0.2">
      <c r="C18" s="23" t="s">
        <v>16</v>
      </c>
      <c r="D18" s="19"/>
      <c r="E18" s="55">
        <v>75088</v>
      </c>
      <c r="F18" s="20"/>
      <c r="G18" s="21">
        <f t="shared" si="0"/>
        <v>16.914378392989885</v>
      </c>
      <c r="H18" s="22"/>
      <c r="I18" s="21">
        <f t="shared" si="1"/>
        <v>62.42425607640844</v>
      </c>
      <c r="J18" s="34"/>
      <c r="K18" s="59">
        <v>474.73440290999991</v>
      </c>
      <c r="L18" s="20"/>
      <c r="M18" s="21">
        <f t="shared" si="2"/>
        <v>2.7475554517520302</v>
      </c>
      <c r="N18" s="22"/>
      <c r="O18" s="21">
        <f t="shared" si="3"/>
        <v>6.5274223750913603</v>
      </c>
      <c r="P18" s="34"/>
      <c r="Q18" s="20">
        <v>6322.373786890048</v>
      </c>
    </row>
    <row r="19" spans="3:17" ht="15" customHeight="1" x14ac:dyDescent="0.2">
      <c r="C19" s="23" t="s">
        <v>17</v>
      </c>
      <c r="D19" s="19"/>
      <c r="E19" s="55">
        <v>62335</v>
      </c>
      <c r="F19" s="20"/>
      <c r="G19" s="21">
        <f t="shared" si="0"/>
        <v>14.041628184623702</v>
      </c>
      <c r="H19" s="22"/>
      <c r="I19" s="21">
        <f t="shared" si="1"/>
        <v>76.465884261032144</v>
      </c>
      <c r="J19" s="34"/>
      <c r="K19" s="59">
        <v>677.20088467000096</v>
      </c>
      <c r="L19" s="20"/>
      <c r="M19" s="21">
        <f t="shared" si="2"/>
        <v>3.9193430499265927</v>
      </c>
      <c r="N19" s="22"/>
      <c r="O19" s="21">
        <f t="shared" si="3"/>
        <v>10.446765425017952</v>
      </c>
      <c r="P19" s="34"/>
      <c r="Q19" s="20">
        <v>10863.894837089932</v>
      </c>
    </row>
    <row r="20" spans="3:17" ht="15" customHeight="1" x14ac:dyDescent="0.2">
      <c r="C20" s="23" t="s">
        <v>22</v>
      </c>
      <c r="D20" s="19"/>
      <c r="E20" s="55">
        <v>61293</v>
      </c>
      <c r="F20" s="20"/>
      <c r="G20" s="21">
        <f t="shared" si="0"/>
        <v>13.806906494267116</v>
      </c>
      <c r="H20" s="22"/>
      <c r="I20" s="21">
        <f t="shared" si="1"/>
        <v>90.272790755299255</v>
      </c>
      <c r="J20" s="34"/>
      <c r="K20" s="59">
        <v>1435.457838139999</v>
      </c>
      <c r="L20" s="20"/>
      <c r="M20" s="21">
        <f t="shared" si="2"/>
        <v>8.3078032364328998</v>
      </c>
      <c r="N20" s="22"/>
      <c r="O20" s="21">
        <f t="shared" si="3"/>
        <v>18.754568661450854</v>
      </c>
      <c r="P20" s="34"/>
      <c r="Q20" s="20">
        <v>23419.604818494754</v>
      </c>
    </row>
    <row r="21" spans="3:17" ht="15" customHeight="1" x14ac:dyDescent="0.2">
      <c r="C21" s="23" t="s">
        <v>24</v>
      </c>
      <c r="D21" s="19"/>
      <c r="E21" s="55">
        <v>17019</v>
      </c>
      <c r="F21" s="20"/>
      <c r="G21" s="21">
        <f t="shared" si="0"/>
        <v>3.8337125222444977</v>
      </c>
      <c r="H21" s="22"/>
      <c r="I21" s="21">
        <f t="shared" si="1"/>
        <v>94.106503277543752</v>
      </c>
      <c r="J21" s="34"/>
      <c r="K21" s="59">
        <v>861.71251150000091</v>
      </c>
      <c r="L21" s="20"/>
      <c r="M21" s="21">
        <f t="shared" si="2"/>
        <v>4.9872157869789175</v>
      </c>
      <c r="N21" s="22"/>
      <c r="O21" s="21">
        <f t="shared" si="3"/>
        <v>23.741784448429772</v>
      </c>
      <c r="P21" s="34"/>
      <c r="Q21" s="20">
        <v>50632.382131735176</v>
      </c>
    </row>
    <row r="22" spans="3:17" ht="15" customHeight="1" x14ac:dyDescent="0.2">
      <c r="C22" s="28" t="s">
        <v>25</v>
      </c>
      <c r="D22" s="29"/>
      <c r="E22" s="56">
        <v>4914</v>
      </c>
      <c r="F22" s="26"/>
      <c r="G22" s="14">
        <f t="shared" si="0"/>
        <v>1.106931272948438</v>
      </c>
      <c r="H22" s="27"/>
      <c r="I22" s="14">
        <f t="shared" si="1"/>
        <v>95.213434550492195</v>
      </c>
      <c r="J22" s="35"/>
      <c r="K22" s="60">
        <v>313.16060814999997</v>
      </c>
      <c r="L22" s="26"/>
      <c r="M22" s="14">
        <f t="shared" si="2"/>
        <v>1.8124368719063175</v>
      </c>
      <c r="N22" s="27"/>
      <c r="O22" s="14">
        <f t="shared" si="3"/>
        <v>25.55422132033609</v>
      </c>
      <c r="P22" s="35"/>
      <c r="Q22" s="26">
        <v>63728.247486772481</v>
      </c>
    </row>
    <row r="23" spans="3:17" ht="15" customHeight="1" x14ac:dyDescent="0.2">
      <c r="C23" s="23" t="s">
        <v>31</v>
      </c>
      <c r="D23" s="19"/>
      <c r="E23" s="55">
        <v>3936</v>
      </c>
      <c r="F23" s="20"/>
      <c r="G23" s="21">
        <f t="shared" si="0"/>
        <v>0.88662626990741789</v>
      </c>
      <c r="H23" s="22"/>
      <c r="I23" s="21">
        <f t="shared" si="1"/>
        <v>96.100060820399619</v>
      </c>
      <c r="J23" s="34"/>
      <c r="K23" s="59">
        <v>339.29924869000018</v>
      </c>
      <c r="L23" s="20"/>
      <c r="M23" s="21">
        <f t="shared" si="2"/>
        <v>1.963715911042395</v>
      </c>
      <c r="N23" s="22"/>
      <c r="O23" s="21">
        <f t="shared" si="3"/>
        <v>27.517937231378486</v>
      </c>
      <c r="P23" s="34"/>
      <c r="Q23" s="20">
        <v>86204.077411077276</v>
      </c>
    </row>
    <row r="24" spans="3:17" ht="15" customHeight="1" x14ac:dyDescent="0.2">
      <c r="C24" s="23" t="s">
        <v>32</v>
      </c>
      <c r="D24" s="19"/>
      <c r="E24" s="55">
        <v>4220</v>
      </c>
      <c r="F24" s="20"/>
      <c r="G24" s="21">
        <f t="shared" si="0"/>
        <v>0.95060031987024973</v>
      </c>
      <c r="H24" s="22"/>
      <c r="I24" s="21">
        <f t="shared" si="1"/>
        <v>97.050661140269867</v>
      </c>
      <c r="J24" s="34"/>
      <c r="K24" s="59">
        <v>479.71133313000007</v>
      </c>
      <c r="L24" s="20"/>
      <c r="M24" s="21">
        <f t="shared" si="2"/>
        <v>2.7763597509035778</v>
      </c>
      <c r="N24" s="22"/>
      <c r="O24" s="21">
        <f t="shared" si="3"/>
        <v>30.294296982282063</v>
      </c>
      <c r="P24" s="34"/>
      <c r="Q24" s="20">
        <v>113675.67135781991</v>
      </c>
    </row>
    <row r="25" spans="3:17" ht="15" customHeight="1" x14ac:dyDescent="0.2">
      <c r="C25" s="23" t="s">
        <v>26</v>
      </c>
      <c r="D25" s="19"/>
      <c r="E25" s="55">
        <v>7414</v>
      </c>
      <c r="F25" s="20"/>
      <c r="G25" s="21">
        <f t="shared" si="0"/>
        <v>1.6700831212128038</v>
      </c>
      <c r="H25" s="22"/>
      <c r="I25" s="21">
        <f t="shared" si="1"/>
        <v>98.720744261482665</v>
      </c>
      <c r="J25" s="34"/>
      <c r="K25" s="59">
        <v>1367.5023672199982</v>
      </c>
      <c r="L25" s="20"/>
      <c r="M25" s="21">
        <f t="shared" si="2"/>
        <v>7.9145066405718625</v>
      </c>
      <c r="N25" s="22"/>
      <c r="O25" s="21">
        <f t="shared" si="3"/>
        <v>38.208803622853928</v>
      </c>
      <c r="P25" s="34"/>
      <c r="Q25" s="20">
        <v>184448.66026706205</v>
      </c>
    </row>
    <row r="26" spans="3:17" ht="15" customHeight="1" x14ac:dyDescent="0.2">
      <c r="C26" s="23" t="s">
        <v>18</v>
      </c>
      <c r="D26" s="19"/>
      <c r="E26" s="55">
        <v>2773</v>
      </c>
      <c r="F26" s="20"/>
      <c r="G26" s="21">
        <f t="shared" si="0"/>
        <v>0.62464803009483472</v>
      </c>
      <c r="H26" s="22"/>
      <c r="I26" s="21">
        <f t="shared" si="1"/>
        <v>99.345392291577497</v>
      </c>
      <c r="J26" s="34"/>
      <c r="K26" s="59">
        <v>1131.7618377200006</v>
      </c>
      <c r="L26" s="20"/>
      <c r="M26" s="21">
        <f t="shared" si="2"/>
        <v>6.5501433817552872</v>
      </c>
      <c r="N26" s="22"/>
      <c r="O26" s="21">
        <f t="shared" si="3"/>
        <v>44.758947004609212</v>
      </c>
      <c r="P26" s="34"/>
      <c r="Q26" s="20">
        <v>408136.25593941601</v>
      </c>
    </row>
    <row r="27" spans="3:17" ht="15" customHeight="1" x14ac:dyDescent="0.2">
      <c r="C27" s="28" t="s">
        <v>19</v>
      </c>
      <c r="D27" s="29"/>
      <c r="E27" s="56">
        <v>994</v>
      </c>
      <c r="F27" s="26"/>
      <c r="G27" s="14">
        <f t="shared" si="0"/>
        <v>0.22390917486991191</v>
      </c>
      <c r="H27" s="27"/>
      <c r="I27" s="14">
        <f t="shared" si="1"/>
        <v>99.569301466447413</v>
      </c>
      <c r="J27" s="35"/>
      <c r="K27" s="60">
        <v>655.43870572000003</v>
      </c>
      <c r="L27" s="26"/>
      <c r="M27" s="14">
        <f t="shared" si="2"/>
        <v>3.7933930596803336</v>
      </c>
      <c r="N27" s="27"/>
      <c r="O27" s="14">
        <f t="shared" si="3"/>
        <v>48.552340064289545</v>
      </c>
      <c r="P27" s="35"/>
      <c r="Q27" s="26">
        <v>659395.07617706235</v>
      </c>
    </row>
    <row r="28" spans="3:17" ht="15" customHeight="1" x14ac:dyDescent="0.2">
      <c r="C28" s="23" t="s">
        <v>20</v>
      </c>
      <c r="D28" s="19"/>
      <c r="E28" s="55">
        <v>475</v>
      </c>
      <c r="F28" s="20"/>
      <c r="G28" s="21">
        <f t="shared" si="0"/>
        <v>0.10699885117022953</v>
      </c>
      <c r="H28" s="22"/>
      <c r="I28" s="21">
        <f t="shared" si="1"/>
        <v>99.676300317617645</v>
      </c>
      <c r="J28" s="34"/>
      <c r="K28" s="59">
        <v>488.95860706999997</v>
      </c>
      <c r="L28" s="20"/>
      <c r="M28" s="21">
        <f t="shared" si="2"/>
        <v>2.8298789350451741</v>
      </c>
      <c r="N28" s="22"/>
      <c r="O28" s="21">
        <f t="shared" si="3"/>
        <v>51.382218999334718</v>
      </c>
      <c r="P28" s="34"/>
      <c r="Q28" s="20">
        <v>1029386.5412</v>
      </c>
    </row>
    <row r="29" spans="3:17" ht="15" customHeight="1" x14ac:dyDescent="0.2">
      <c r="C29" s="23" t="s">
        <v>1</v>
      </c>
      <c r="D29" s="19"/>
      <c r="E29" s="55">
        <v>882</v>
      </c>
      <c r="F29" s="20"/>
      <c r="G29" s="21">
        <f t="shared" si="0"/>
        <v>0.19867997206766833</v>
      </c>
      <c r="H29" s="22"/>
      <c r="I29" s="21">
        <f t="shared" si="1"/>
        <v>99.874980289685311</v>
      </c>
      <c r="J29" s="34"/>
      <c r="K29" s="59">
        <v>2173.2698364900002</v>
      </c>
      <c r="L29" s="20"/>
      <c r="M29" s="21">
        <f t="shared" si="2"/>
        <v>12.577936949112068</v>
      </c>
      <c r="N29" s="22"/>
      <c r="O29" s="21">
        <f t="shared" si="3"/>
        <v>63.960155948446783</v>
      </c>
      <c r="P29" s="34"/>
      <c r="Q29" s="20">
        <v>2464024.7579251705</v>
      </c>
    </row>
    <row r="30" spans="3:17" ht="15" customHeight="1" x14ac:dyDescent="0.2">
      <c r="C30" s="23" t="s">
        <v>2</v>
      </c>
      <c r="D30" s="19"/>
      <c r="E30" s="55">
        <v>285</v>
      </c>
      <c r="F30" s="20"/>
      <c r="G30" s="21">
        <f t="shared" si="0"/>
        <v>6.4199310702137719E-2</v>
      </c>
      <c r="H30" s="22"/>
      <c r="I30" s="21">
        <f t="shared" si="1"/>
        <v>99.939179600387448</v>
      </c>
      <c r="J30" s="34"/>
      <c r="K30" s="59">
        <v>1517.3490041</v>
      </c>
      <c r="L30" s="20"/>
      <c r="M30" s="21">
        <f t="shared" si="2"/>
        <v>8.7817535507655773</v>
      </c>
      <c r="N30" s="22"/>
      <c r="O30" s="21">
        <f t="shared" si="3"/>
        <v>72.741909499212355</v>
      </c>
      <c r="P30" s="34"/>
      <c r="Q30" s="20">
        <v>5324031.5933333328</v>
      </c>
    </row>
    <row r="31" spans="3:17" ht="15" customHeight="1" x14ac:dyDescent="0.2">
      <c r="C31" s="23" t="s">
        <v>21</v>
      </c>
      <c r="D31" s="19"/>
      <c r="E31" s="55">
        <v>94</v>
      </c>
      <c r="F31" s="20"/>
      <c r="G31" s="21">
        <f t="shared" si="0"/>
        <v>2.117450949474016E-2</v>
      </c>
      <c r="H31" s="22"/>
      <c r="I31" s="21">
        <f t="shared" si="1"/>
        <v>99.960354109882189</v>
      </c>
      <c r="J31" s="34"/>
      <c r="K31" s="59">
        <v>600.09253262000004</v>
      </c>
      <c r="L31" s="20"/>
      <c r="M31" s="21">
        <f t="shared" si="2"/>
        <v>3.4730735742956909</v>
      </c>
      <c r="N31" s="22"/>
      <c r="O31" s="21">
        <f t="shared" si="3"/>
        <v>76.214983073508051</v>
      </c>
      <c r="P31" s="34"/>
      <c r="Q31" s="20">
        <v>6383963.1129787238</v>
      </c>
    </row>
    <row r="32" spans="3:17" ht="15" customHeight="1" x14ac:dyDescent="0.2">
      <c r="C32" s="23" t="s">
        <v>28</v>
      </c>
      <c r="D32" s="19"/>
      <c r="E32" s="55">
        <v>47</v>
      </c>
      <c r="F32" s="20"/>
      <c r="G32" s="21">
        <f t="shared" si="0"/>
        <v>1.058725474737008E-2</v>
      </c>
      <c r="H32" s="22"/>
      <c r="I32" s="21">
        <f t="shared" si="1"/>
        <v>99.970941364629553</v>
      </c>
      <c r="J32" s="34"/>
      <c r="K32" s="59">
        <v>352.35508601999999</v>
      </c>
      <c r="L32" s="20"/>
      <c r="M32" s="21">
        <f t="shared" si="2"/>
        <v>2.0392773972404559</v>
      </c>
      <c r="N32" s="22"/>
      <c r="O32" s="21">
        <f t="shared" si="3"/>
        <v>78.254260470748505</v>
      </c>
      <c r="P32" s="34"/>
      <c r="Q32" s="20">
        <v>7496916.7238297872</v>
      </c>
    </row>
    <row r="33" spans="3:17" ht="15" customHeight="1" x14ac:dyDescent="0.2">
      <c r="C33" s="18" t="s">
        <v>29</v>
      </c>
      <c r="D33" s="19"/>
      <c r="E33" s="55">
        <v>129</v>
      </c>
      <c r="F33" s="20"/>
      <c r="G33" s="21">
        <f t="shared" si="0"/>
        <v>2.9058635370441285E-2</v>
      </c>
      <c r="H33" s="22"/>
      <c r="I33" s="21">
        <f>I32+G33</f>
        <v>100</v>
      </c>
      <c r="J33" s="34"/>
      <c r="K33" s="59">
        <v>3757.3220459199997</v>
      </c>
      <c r="L33" s="20"/>
      <c r="M33" s="21">
        <f t="shared" si="2"/>
        <v>21.745739529251487</v>
      </c>
      <c r="N33" s="22"/>
      <c r="O33" s="21">
        <f>O32+M33</f>
        <v>100</v>
      </c>
      <c r="P33" s="34"/>
      <c r="Q33" s="20">
        <v>29126527.487751935</v>
      </c>
    </row>
    <row r="34" spans="3:17" ht="17.100000000000001" customHeight="1" x14ac:dyDescent="0.2">
      <c r="C34" s="68" t="s">
        <v>11</v>
      </c>
      <c r="D34" s="68"/>
      <c r="E34" s="69">
        <v>443930</v>
      </c>
      <c r="F34" s="70"/>
      <c r="G34" s="71">
        <f>(E34/E$34)*100</f>
        <v>100</v>
      </c>
      <c r="H34" s="72"/>
      <c r="I34" s="73"/>
      <c r="J34" s="73"/>
      <c r="K34" s="74">
        <v>17278.428452</v>
      </c>
      <c r="L34" s="70"/>
      <c r="M34" s="71">
        <f>(K34/K$34)*100</f>
        <v>100</v>
      </c>
      <c r="N34" s="72"/>
      <c r="O34" s="73"/>
      <c r="P34" s="73"/>
      <c r="Q34" s="70">
        <v>38921.515671389636</v>
      </c>
    </row>
    <row r="35" spans="3:17" ht="5.0999999999999996" customHeight="1" x14ac:dyDescent="0.2"/>
    <row r="36" spans="3:17" ht="12.95" customHeight="1" x14ac:dyDescent="0.2"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268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7989</v>
      </c>
      <c r="F13" s="20"/>
      <c r="G13" s="21">
        <f>(E13/E$34)*100</f>
        <v>2.612525997723973</v>
      </c>
      <c r="H13" s="22"/>
      <c r="I13" s="21">
        <f>G13</f>
        <v>2.612525997723973</v>
      </c>
      <c r="J13" s="33"/>
      <c r="K13" s="59">
        <v>35.901637280000003</v>
      </c>
      <c r="L13" s="20"/>
      <c r="M13" s="21">
        <f>(K13/K$34)*100</f>
        <v>0.48738700984768707</v>
      </c>
      <c r="N13" s="22"/>
      <c r="O13" s="21">
        <f>M13</f>
        <v>0.48738700984768707</v>
      </c>
      <c r="P13" s="33"/>
      <c r="Q13" s="20">
        <v>4493.8837501564649</v>
      </c>
    </row>
    <row r="14" spans="1:17" ht="15" customHeight="1" x14ac:dyDescent="0.2">
      <c r="C14" s="23" t="s">
        <v>14</v>
      </c>
      <c r="D14" s="19"/>
      <c r="E14" s="55">
        <v>27993</v>
      </c>
      <c r="F14" s="20"/>
      <c r="G14" s="21">
        <f t="shared" ref="G14:G33" si="0">(E14/E$34)*100</f>
        <v>9.1541419770042776</v>
      </c>
      <c r="H14" s="22"/>
      <c r="I14" s="21">
        <f t="shared" ref="I14:I32" si="1">I13+G14</f>
        <v>11.76666797472825</v>
      </c>
      <c r="J14" s="34"/>
      <c r="K14" s="59">
        <v>41.649722760000003</v>
      </c>
      <c r="L14" s="20"/>
      <c r="M14" s="21">
        <f t="shared" ref="M14:M33" si="2">(K14/K$34)*100</f>
        <v>0.56542083801537302</v>
      </c>
      <c r="N14" s="22"/>
      <c r="O14" s="21">
        <f t="shared" ref="O14:O32" si="3">O13+M14</f>
        <v>1.05280784786306</v>
      </c>
      <c r="P14" s="34"/>
      <c r="Q14" s="20">
        <v>1487.8620640874506</v>
      </c>
    </row>
    <row r="15" spans="1:17" ht="15" customHeight="1" x14ac:dyDescent="0.2">
      <c r="C15" s="23" t="s">
        <v>27</v>
      </c>
      <c r="D15" s="19"/>
      <c r="E15" s="55">
        <v>59799</v>
      </c>
      <c r="F15" s="20"/>
      <c r="G15" s="21">
        <f t="shared" si="0"/>
        <v>19.555193658517442</v>
      </c>
      <c r="H15" s="22"/>
      <c r="I15" s="21">
        <f t="shared" si="1"/>
        <v>31.321861633245693</v>
      </c>
      <c r="J15" s="34"/>
      <c r="K15" s="59">
        <v>135.33763250999999</v>
      </c>
      <c r="L15" s="20"/>
      <c r="M15" s="21">
        <f t="shared" si="2"/>
        <v>1.8372923639797301</v>
      </c>
      <c r="N15" s="22"/>
      <c r="O15" s="21">
        <f t="shared" si="3"/>
        <v>2.8901002118427899</v>
      </c>
      <c r="P15" s="34"/>
      <c r="Q15" s="20">
        <v>2263.2089585110116</v>
      </c>
    </row>
    <row r="16" spans="1:17" ht="15" customHeight="1" x14ac:dyDescent="0.2">
      <c r="C16" s="23" t="s">
        <v>23</v>
      </c>
      <c r="D16" s="19"/>
      <c r="E16" s="55">
        <v>41200</v>
      </c>
      <c r="F16" s="20"/>
      <c r="G16" s="21">
        <f t="shared" si="0"/>
        <v>13.473034310455336</v>
      </c>
      <c r="H16" s="22"/>
      <c r="I16" s="21">
        <f t="shared" si="1"/>
        <v>44.794895943701029</v>
      </c>
      <c r="J16" s="34"/>
      <c r="K16" s="59">
        <v>134.44785031000001</v>
      </c>
      <c r="L16" s="20"/>
      <c r="M16" s="21">
        <f t="shared" si="2"/>
        <v>1.8252130183362021</v>
      </c>
      <c r="N16" s="22"/>
      <c r="O16" s="21">
        <f t="shared" si="3"/>
        <v>4.7153132301789924</v>
      </c>
      <c r="P16" s="34"/>
      <c r="Q16" s="20">
        <v>3263.2973376213595</v>
      </c>
    </row>
    <row r="17" spans="3:17" ht="15" customHeight="1" x14ac:dyDescent="0.2">
      <c r="C17" s="24" t="s">
        <v>15</v>
      </c>
      <c r="D17" s="29"/>
      <c r="E17" s="56">
        <v>59213</v>
      </c>
      <c r="F17" s="26"/>
      <c r="G17" s="14">
        <f t="shared" si="0"/>
        <v>19.363562636528929</v>
      </c>
      <c r="H17" s="27"/>
      <c r="I17" s="14">
        <f t="shared" si="1"/>
        <v>64.158458580229961</v>
      </c>
      <c r="J17" s="35"/>
      <c r="K17" s="60">
        <v>254.93377871000001</v>
      </c>
      <c r="L17" s="26"/>
      <c r="M17" s="14">
        <f t="shared" si="2"/>
        <v>3.4608842807248941</v>
      </c>
      <c r="N17" s="27"/>
      <c r="O17" s="14">
        <f t="shared" si="3"/>
        <v>8.1761975109038865</v>
      </c>
      <c r="P17" s="35"/>
      <c r="Q17" s="26">
        <v>4305.3683939337643</v>
      </c>
    </row>
    <row r="18" spans="3:17" ht="15" customHeight="1" x14ac:dyDescent="0.2">
      <c r="C18" s="23" t="s">
        <v>16</v>
      </c>
      <c r="D18" s="19"/>
      <c r="E18" s="55">
        <v>38756</v>
      </c>
      <c r="F18" s="20"/>
      <c r="G18" s="21">
        <f t="shared" si="0"/>
        <v>12.673808682912791</v>
      </c>
      <c r="H18" s="22"/>
      <c r="I18" s="21">
        <f t="shared" si="1"/>
        <v>76.832267263142754</v>
      </c>
      <c r="J18" s="34"/>
      <c r="K18" s="59">
        <v>220.39400874</v>
      </c>
      <c r="L18" s="20"/>
      <c r="M18" s="21">
        <f t="shared" si="2"/>
        <v>2.9919854649072875</v>
      </c>
      <c r="N18" s="22"/>
      <c r="O18" s="21">
        <f t="shared" si="3"/>
        <v>11.168182975811174</v>
      </c>
      <c r="P18" s="34"/>
      <c r="Q18" s="20">
        <v>5686.706799979358</v>
      </c>
    </row>
    <row r="19" spans="3:17" ht="15" customHeight="1" x14ac:dyDescent="0.2">
      <c r="C19" s="23" t="s">
        <v>17</v>
      </c>
      <c r="D19" s="19"/>
      <c r="E19" s="55">
        <v>27740</v>
      </c>
      <c r="F19" s="20"/>
      <c r="G19" s="21">
        <f t="shared" si="0"/>
        <v>9.0714070818454129</v>
      </c>
      <c r="H19" s="22"/>
      <c r="I19" s="21">
        <f t="shared" si="1"/>
        <v>85.903674344988161</v>
      </c>
      <c r="J19" s="34"/>
      <c r="K19" s="59">
        <v>278.27678443999997</v>
      </c>
      <c r="L19" s="20"/>
      <c r="M19" s="21">
        <f t="shared" si="2"/>
        <v>3.7777800722697554</v>
      </c>
      <c r="N19" s="22"/>
      <c r="O19" s="21">
        <f t="shared" si="3"/>
        <v>14.94596304808093</v>
      </c>
      <c r="P19" s="34"/>
      <c r="Q19" s="20">
        <v>10031.607225666907</v>
      </c>
    </row>
    <row r="20" spans="3:17" ht="15" customHeight="1" x14ac:dyDescent="0.2">
      <c r="C20" s="23" t="s">
        <v>22</v>
      </c>
      <c r="D20" s="19"/>
      <c r="E20" s="55">
        <v>23955</v>
      </c>
      <c r="F20" s="20"/>
      <c r="G20" s="21">
        <f t="shared" si="0"/>
        <v>7.8336538084213005</v>
      </c>
      <c r="H20" s="22"/>
      <c r="I20" s="21">
        <f t="shared" si="1"/>
        <v>93.737328153409464</v>
      </c>
      <c r="J20" s="34"/>
      <c r="K20" s="59">
        <v>411.51247692999999</v>
      </c>
      <c r="L20" s="20"/>
      <c r="M20" s="21">
        <f t="shared" si="2"/>
        <v>5.586537295825746</v>
      </c>
      <c r="N20" s="22"/>
      <c r="O20" s="21">
        <f t="shared" si="3"/>
        <v>20.532500343906676</v>
      </c>
      <c r="P20" s="34"/>
      <c r="Q20" s="20">
        <v>17178.563011062408</v>
      </c>
    </row>
    <row r="21" spans="3:17" ht="15" customHeight="1" x14ac:dyDescent="0.2">
      <c r="C21" s="23" t="s">
        <v>24</v>
      </c>
      <c r="D21" s="19"/>
      <c r="E21" s="55">
        <v>5888</v>
      </c>
      <c r="F21" s="20"/>
      <c r="G21" s="21">
        <f t="shared" si="0"/>
        <v>1.9254666509699276</v>
      </c>
      <c r="H21" s="22"/>
      <c r="I21" s="21">
        <f t="shared" si="1"/>
        <v>95.662794804379388</v>
      </c>
      <c r="J21" s="34"/>
      <c r="K21" s="59">
        <v>194.96217686</v>
      </c>
      <c r="L21" s="20"/>
      <c r="M21" s="21">
        <f t="shared" si="2"/>
        <v>2.6467325618635775</v>
      </c>
      <c r="N21" s="22"/>
      <c r="O21" s="21">
        <f t="shared" si="3"/>
        <v>23.179232905770252</v>
      </c>
      <c r="P21" s="34"/>
      <c r="Q21" s="20">
        <v>33111.782754755441</v>
      </c>
    </row>
    <row r="22" spans="3:17" ht="15" customHeight="1" x14ac:dyDescent="0.2">
      <c r="C22" s="28" t="s">
        <v>25</v>
      </c>
      <c r="D22" s="29"/>
      <c r="E22" s="56">
        <v>1579</v>
      </c>
      <c r="F22" s="26"/>
      <c r="G22" s="14">
        <f t="shared" si="0"/>
        <v>0.51635731010215957</v>
      </c>
      <c r="H22" s="27"/>
      <c r="I22" s="14">
        <f t="shared" si="1"/>
        <v>96.179152114481553</v>
      </c>
      <c r="J22" s="35"/>
      <c r="K22" s="60">
        <v>79.327454230000001</v>
      </c>
      <c r="L22" s="26"/>
      <c r="M22" s="14">
        <f t="shared" si="2"/>
        <v>1.0769194288954431</v>
      </c>
      <c r="N22" s="27"/>
      <c r="O22" s="14">
        <f t="shared" si="3"/>
        <v>24.256152334665696</v>
      </c>
      <c r="P22" s="35"/>
      <c r="Q22" s="26">
        <v>50239.046377454084</v>
      </c>
    </row>
    <row r="23" spans="3:17" ht="15" customHeight="1" x14ac:dyDescent="0.2">
      <c r="C23" s="23" t="s">
        <v>31</v>
      </c>
      <c r="D23" s="19"/>
      <c r="E23" s="55">
        <v>1645</v>
      </c>
      <c r="F23" s="20"/>
      <c r="G23" s="21">
        <f t="shared" si="0"/>
        <v>0.53794032623055887</v>
      </c>
      <c r="H23" s="22"/>
      <c r="I23" s="21">
        <f t="shared" si="1"/>
        <v>96.717092440712108</v>
      </c>
      <c r="J23" s="34"/>
      <c r="K23" s="59">
        <v>105.41452034</v>
      </c>
      <c r="L23" s="20"/>
      <c r="M23" s="21">
        <f t="shared" si="2"/>
        <v>1.4310675433084532</v>
      </c>
      <c r="N23" s="22"/>
      <c r="O23" s="21">
        <f t="shared" si="3"/>
        <v>25.687219877974151</v>
      </c>
      <c r="P23" s="34"/>
      <c r="Q23" s="20">
        <v>64081.775282674767</v>
      </c>
    </row>
    <row r="24" spans="3:17" ht="15" customHeight="1" x14ac:dyDescent="0.2">
      <c r="C24" s="23" t="s">
        <v>32</v>
      </c>
      <c r="D24" s="19"/>
      <c r="E24" s="55">
        <v>1830</v>
      </c>
      <c r="F24" s="20"/>
      <c r="G24" s="21">
        <f t="shared" si="0"/>
        <v>0.59843817446925396</v>
      </c>
      <c r="H24" s="22"/>
      <c r="I24" s="21">
        <f t="shared" si="1"/>
        <v>97.315530615181359</v>
      </c>
      <c r="J24" s="34"/>
      <c r="K24" s="59">
        <v>171.85601510999999</v>
      </c>
      <c r="L24" s="20"/>
      <c r="M24" s="21">
        <f t="shared" si="2"/>
        <v>2.3330520743538026</v>
      </c>
      <c r="N24" s="22"/>
      <c r="O24" s="21">
        <f t="shared" si="3"/>
        <v>28.020271952327953</v>
      </c>
      <c r="P24" s="34"/>
      <c r="Q24" s="20">
        <v>93910.390770491795</v>
      </c>
    </row>
    <row r="25" spans="3:17" ht="15" customHeight="1" x14ac:dyDescent="0.2">
      <c r="C25" s="23" t="s">
        <v>26</v>
      </c>
      <c r="D25" s="19"/>
      <c r="E25" s="55">
        <v>4639</v>
      </c>
      <c r="F25" s="20"/>
      <c r="G25" s="21">
        <f t="shared" si="0"/>
        <v>1.5170244215097648</v>
      </c>
      <c r="H25" s="22"/>
      <c r="I25" s="21">
        <f t="shared" si="1"/>
        <v>98.832555036691119</v>
      </c>
      <c r="J25" s="34"/>
      <c r="K25" s="59">
        <v>654.85909131000005</v>
      </c>
      <c r="L25" s="20"/>
      <c r="M25" s="21">
        <f t="shared" si="2"/>
        <v>8.8901186287388825</v>
      </c>
      <c r="N25" s="22"/>
      <c r="O25" s="21">
        <f t="shared" si="3"/>
        <v>36.910390581066835</v>
      </c>
      <c r="P25" s="34"/>
      <c r="Q25" s="20">
        <v>141163.84809441693</v>
      </c>
    </row>
    <row r="26" spans="3:17" ht="15" customHeight="1" x14ac:dyDescent="0.2">
      <c r="C26" s="23" t="s">
        <v>18</v>
      </c>
      <c r="D26" s="19"/>
      <c r="E26" s="55">
        <v>1773</v>
      </c>
      <c r="F26" s="20"/>
      <c r="G26" s="21">
        <f t="shared" si="0"/>
        <v>0.57979829690381823</v>
      </c>
      <c r="H26" s="22"/>
      <c r="I26" s="21">
        <f t="shared" si="1"/>
        <v>99.412353333594936</v>
      </c>
      <c r="J26" s="34"/>
      <c r="K26" s="59">
        <v>552.53839614000003</v>
      </c>
      <c r="L26" s="20"/>
      <c r="M26" s="21">
        <f t="shared" si="2"/>
        <v>7.5010516824181837</v>
      </c>
      <c r="N26" s="22"/>
      <c r="O26" s="21">
        <f t="shared" si="3"/>
        <v>44.411442263485021</v>
      </c>
      <c r="P26" s="34"/>
      <c r="Q26" s="20">
        <v>311640.3813536379</v>
      </c>
    </row>
    <row r="27" spans="3:17" ht="15" customHeight="1" x14ac:dyDescent="0.2">
      <c r="C27" s="28" t="s">
        <v>19</v>
      </c>
      <c r="D27" s="29"/>
      <c r="E27" s="56">
        <v>562</v>
      </c>
      <c r="F27" s="26"/>
      <c r="G27" s="14">
        <f t="shared" si="0"/>
        <v>0.1837826524872791</v>
      </c>
      <c r="H27" s="27"/>
      <c r="I27" s="14">
        <f t="shared" si="1"/>
        <v>99.596135986082217</v>
      </c>
      <c r="J27" s="35"/>
      <c r="K27" s="60">
        <v>296.91383741999999</v>
      </c>
      <c r="L27" s="26"/>
      <c r="M27" s="14">
        <f t="shared" si="2"/>
        <v>4.0307896342975944</v>
      </c>
      <c r="N27" s="27"/>
      <c r="O27" s="14">
        <f t="shared" si="3"/>
        <v>48.442231897782619</v>
      </c>
      <c r="P27" s="35"/>
      <c r="Q27" s="26">
        <v>528316.43669039151</v>
      </c>
    </row>
    <row r="28" spans="3:17" ht="15" customHeight="1" x14ac:dyDescent="0.2">
      <c r="C28" s="23" t="s">
        <v>20</v>
      </c>
      <c r="D28" s="19"/>
      <c r="E28" s="55">
        <v>314</v>
      </c>
      <c r="F28" s="20"/>
      <c r="G28" s="21">
        <f t="shared" si="0"/>
        <v>0.10268283430783921</v>
      </c>
      <c r="H28" s="22"/>
      <c r="I28" s="21">
        <f t="shared" si="1"/>
        <v>99.698818820390059</v>
      </c>
      <c r="J28" s="34"/>
      <c r="K28" s="59">
        <v>159.89100042999999</v>
      </c>
      <c r="L28" s="20"/>
      <c r="M28" s="21">
        <f t="shared" si="2"/>
        <v>2.1706195735130254</v>
      </c>
      <c r="N28" s="22"/>
      <c r="O28" s="21">
        <f t="shared" si="3"/>
        <v>50.612851471295642</v>
      </c>
      <c r="P28" s="34"/>
      <c r="Q28" s="20">
        <v>509207.00773885346</v>
      </c>
    </row>
    <row r="29" spans="3:17" ht="15" customHeight="1" x14ac:dyDescent="0.2">
      <c r="C29" s="23" t="s">
        <v>1</v>
      </c>
      <c r="D29" s="19"/>
      <c r="E29" s="55">
        <v>569</v>
      </c>
      <c r="F29" s="20"/>
      <c r="G29" s="21">
        <f t="shared" si="0"/>
        <v>0.18607176025847297</v>
      </c>
      <c r="H29" s="22"/>
      <c r="I29" s="21">
        <f t="shared" si="1"/>
        <v>99.884890580648531</v>
      </c>
      <c r="J29" s="34"/>
      <c r="K29" s="59">
        <v>802.38108146000002</v>
      </c>
      <c r="L29" s="20"/>
      <c r="M29" s="21">
        <f t="shared" si="2"/>
        <v>10.892821210385277</v>
      </c>
      <c r="N29" s="22"/>
      <c r="O29" s="21">
        <f t="shared" si="3"/>
        <v>61.50567268168092</v>
      </c>
      <c r="P29" s="34"/>
      <c r="Q29" s="20">
        <v>1410160.072864675</v>
      </c>
    </row>
    <row r="30" spans="3:17" ht="15" customHeight="1" x14ac:dyDescent="0.2">
      <c r="C30" s="23" t="s">
        <v>2</v>
      </c>
      <c r="D30" s="19"/>
      <c r="E30" s="55">
        <v>181</v>
      </c>
      <c r="F30" s="20"/>
      <c r="G30" s="21">
        <f t="shared" si="0"/>
        <v>5.9189786655155729E-2</v>
      </c>
      <c r="H30" s="22"/>
      <c r="I30" s="21">
        <f t="shared" si="1"/>
        <v>99.944080367303684</v>
      </c>
      <c r="J30" s="34"/>
      <c r="K30" s="59">
        <v>635.91822359000003</v>
      </c>
      <c r="L30" s="20"/>
      <c r="M30" s="21">
        <f t="shared" si="2"/>
        <v>8.6329845930409039</v>
      </c>
      <c r="N30" s="22"/>
      <c r="O30" s="21">
        <f t="shared" si="3"/>
        <v>70.138657274721822</v>
      </c>
      <c r="P30" s="34"/>
      <c r="Q30" s="20">
        <v>3513360.3513259669</v>
      </c>
    </row>
    <row r="31" spans="3:17" ht="15" customHeight="1" x14ac:dyDescent="0.2">
      <c r="C31" s="23" t="s">
        <v>21</v>
      </c>
      <c r="D31" s="19"/>
      <c r="E31" s="55">
        <v>63</v>
      </c>
      <c r="F31" s="20"/>
      <c r="G31" s="21">
        <f t="shared" si="0"/>
        <v>2.060196994074481E-2</v>
      </c>
      <c r="H31" s="22"/>
      <c r="I31" s="21">
        <f t="shared" si="1"/>
        <v>99.964682337244426</v>
      </c>
      <c r="J31" s="34"/>
      <c r="K31" s="59">
        <v>190.02823111000001</v>
      </c>
      <c r="L31" s="20"/>
      <c r="M31" s="21">
        <f t="shared" si="2"/>
        <v>2.5797511858586777</v>
      </c>
      <c r="N31" s="22"/>
      <c r="O31" s="21">
        <f t="shared" si="3"/>
        <v>72.718408460580505</v>
      </c>
      <c r="P31" s="34"/>
      <c r="Q31" s="20">
        <v>3016321.1287301588</v>
      </c>
    </row>
    <row r="32" spans="3:17" ht="15" customHeight="1" x14ac:dyDescent="0.2">
      <c r="C32" s="23" t="s">
        <v>28</v>
      </c>
      <c r="D32" s="19"/>
      <c r="E32" s="55">
        <v>21</v>
      </c>
      <c r="F32" s="20"/>
      <c r="G32" s="21">
        <f t="shared" si="0"/>
        <v>6.8673233135816032E-3</v>
      </c>
      <c r="H32" s="22"/>
      <c r="I32" s="21">
        <f t="shared" si="1"/>
        <v>99.971549660558011</v>
      </c>
      <c r="J32" s="34"/>
      <c r="K32" s="59">
        <v>113.74485964</v>
      </c>
      <c r="L32" s="20"/>
      <c r="M32" s="21">
        <f t="shared" si="2"/>
        <v>1.5441570698606437</v>
      </c>
      <c r="N32" s="22"/>
      <c r="O32" s="21">
        <f t="shared" si="3"/>
        <v>74.262565530441151</v>
      </c>
      <c r="P32" s="34"/>
      <c r="Q32" s="20">
        <v>5416421.8876190474</v>
      </c>
    </row>
    <row r="33" spans="3:17" ht="15" customHeight="1" x14ac:dyDescent="0.2">
      <c r="C33" s="18" t="s">
        <v>29</v>
      </c>
      <c r="D33" s="19"/>
      <c r="E33" s="55">
        <v>87</v>
      </c>
      <c r="F33" s="20"/>
      <c r="G33" s="21">
        <f t="shared" si="0"/>
        <v>2.8450339441980929E-2</v>
      </c>
      <c r="H33" s="22"/>
      <c r="I33" s="21">
        <f>I32+G33</f>
        <v>99.999999999999986</v>
      </c>
      <c r="J33" s="34"/>
      <c r="K33" s="59">
        <v>1895.85692309</v>
      </c>
      <c r="L33" s="20"/>
      <c r="M33" s="21">
        <f t="shared" si="2"/>
        <v>25.737434469558863</v>
      </c>
      <c r="N33" s="22"/>
      <c r="O33" s="21">
        <f>O32+M33</f>
        <v>100.00000000000001</v>
      </c>
      <c r="P33" s="34"/>
      <c r="Q33" s="20">
        <v>21791458.886091951</v>
      </c>
    </row>
    <row r="34" spans="3:17" ht="17.100000000000001" customHeight="1" x14ac:dyDescent="0.2">
      <c r="C34" s="68" t="s">
        <v>11</v>
      </c>
      <c r="D34" s="68"/>
      <c r="E34" s="69">
        <v>305796</v>
      </c>
      <c r="F34" s="70"/>
      <c r="G34" s="71">
        <f>(E34/E$34)*100</f>
        <v>100</v>
      </c>
      <c r="H34" s="72"/>
      <c r="I34" s="73"/>
      <c r="J34" s="73"/>
      <c r="K34" s="74">
        <v>7366.14570241</v>
      </c>
      <c r="L34" s="70"/>
      <c r="M34" s="71">
        <f>(K34/K$34)*100</f>
        <v>100</v>
      </c>
      <c r="N34" s="72"/>
      <c r="O34" s="73"/>
      <c r="P34" s="73"/>
      <c r="Q34" s="70">
        <v>24088.43053019006</v>
      </c>
    </row>
    <row r="35" spans="3:17" ht="5.0999999999999996" customHeight="1" x14ac:dyDescent="0.2"/>
    <row r="36" spans="3:17" ht="12.95" customHeight="1" x14ac:dyDescent="0.2"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</row>
  </sheetData>
  <mergeCells count="12">
    <mergeCell ref="C2:Q2"/>
    <mergeCell ref="C4:Q4"/>
    <mergeCell ref="E7:I7"/>
    <mergeCell ref="K7:Q7"/>
    <mergeCell ref="C5:Q5"/>
    <mergeCell ref="Q9:Q10"/>
    <mergeCell ref="E9:E11"/>
    <mergeCell ref="G9:I9"/>
    <mergeCell ref="M9:O9"/>
    <mergeCell ref="C7:C9"/>
    <mergeCell ref="C10:C11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  <c r="B1" s="251"/>
      <c r="C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269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8321</v>
      </c>
      <c r="F13" s="20"/>
      <c r="G13" s="21">
        <f>(E13/E$34)*100</f>
        <v>1.0962026150248658</v>
      </c>
      <c r="H13" s="22"/>
      <c r="I13" s="21">
        <f>G13</f>
        <v>1.0962026150248658</v>
      </c>
      <c r="J13" s="33"/>
      <c r="K13" s="59">
        <v>-29.459050649999998</v>
      </c>
      <c r="L13" s="20"/>
      <c r="M13" s="21">
        <f>(K13/K$34)*100</f>
        <v>-0.27398254212179973</v>
      </c>
      <c r="N13" s="22"/>
      <c r="O13" s="21">
        <f>M13</f>
        <v>-0.27398254212179973</v>
      </c>
      <c r="P13" s="33"/>
      <c r="Q13" s="20">
        <v>-3540.3257601249848</v>
      </c>
    </row>
    <row r="14" spans="1:17" ht="15" customHeight="1" x14ac:dyDescent="0.2">
      <c r="C14" s="23" t="s">
        <v>14</v>
      </c>
      <c r="D14" s="19"/>
      <c r="E14" s="55">
        <v>39205</v>
      </c>
      <c r="F14" s="20"/>
      <c r="G14" s="21">
        <f t="shared" ref="G14:G33" si="0">(E14/E$34)*100</f>
        <v>5.1648387840463723</v>
      </c>
      <c r="H14" s="22"/>
      <c r="I14" s="21">
        <f t="shared" ref="I14:I32" si="1">I13+G14</f>
        <v>6.2610413990712379</v>
      </c>
      <c r="J14" s="34"/>
      <c r="K14" s="59">
        <v>-30.50378795</v>
      </c>
      <c r="L14" s="20"/>
      <c r="M14" s="21">
        <f t="shared" ref="M14:M33" si="2">(K14/K$34)*100</f>
        <v>-0.28369907320436083</v>
      </c>
      <c r="N14" s="22"/>
      <c r="O14" s="21">
        <f t="shared" ref="O14:O32" si="3">O13+M14</f>
        <v>-0.55768161532616056</v>
      </c>
      <c r="P14" s="34"/>
      <c r="Q14" s="20">
        <v>-778.05861369723243</v>
      </c>
    </row>
    <row r="15" spans="1:17" ht="15" customHeight="1" x14ac:dyDescent="0.2">
      <c r="C15" s="23" t="s">
        <v>27</v>
      </c>
      <c r="D15" s="19"/>
      <c r="E15" s="55">
        <v>105925</v>
      </c>
      <c r="F15" s="20"/>
      <c r="G15" s="21">
        <f t="shared" si="0"/>
        <v>13.954484076013568</v>
      </c>
      <c r="H15" s="22"/>
      <c r="I15" s="21">
        <f t="shared" si="1"/>
        <v>20.215525475084807</v>
      </c>
      <c r="J15" s="34"/>
      <c r="K15" s="59">
        <v>-72.623582929999998</v>
      </c>
      <c r="L15" s="20"/>
      <c r="M15" s="21">
        <f t="shared" si="2"/>
        <v>-0.67543228414099432</v>
      </c>
      <c r="N15" s="22"/>
      <c r="O15" s="21">
        <f t="shared" si="3"/>
        <v>-1.2331138994671549</v>
      </c>
      <c r="P15" s="34"/>
      <c r="Q15" s="20">
        <v>-685.61324455983004</v>
      </c>
    </row>
    <row r="16" spans="1:17" ht="15" customHeight="1" x14ac:dyDescent="0.2">
      <c r="C16" s="23" t="s">
        <v>23</v>
      </c>
      <c r="D16" s="19"/>
      <c r="E16" s="55">
        <v>93360</v>
      </c>
      <c r="F16" s="20"/>
      <c r="G16" s="21">
        <f t="shared" si="0"/>
        <v>12.299179922932517</v>
      </c>
      <c r="H16" s="22"/>
      <c r="I16" s="21">
        <f t="shared" si="1"/>
        <v>32.514705398017327</v>
      </c>
      <c r="J16" s="34"/>
      <c r="K16" s="59">
        <v>-17.67395217</v>
      </c>
      <c r="L16" s="20"/>
      <c r="M16" s="21">
        <f t="shared" si="2"/>
        <v>-0.16437577715613519</v>
      </c>
      <c r="N16" s="22"/>
      <c r="O16" s="21">
        <f t="shared" si="3"/>
        <v>-1.39748967662329</v>
      </c>
      <c r="P16" s="34"/>
      <c r="Q16" s="20">
        <v>-189.30968476863751</v>
      </c>
    </row>
    <row r="17" spans="3:17" ht="15" customHeight="1" x14ac:dyDescent="0.2">
      <c r="C17" s="24" t="s">
        <v>15</v>
      </c>
      <c r="D17" s="29"/>
      <c r="E17" s="56">
        <v>154211</v>
      </c>
      <c r="F17" s="26"/>
      <c r="G17" s="14">
        <f t="shared" si="0"/>
        <v>20.315647333926158</v>
      </c>
      <c r="H17" s="27"/>
      <c r="I17" s="14">
        <f t="shared" si="1"/>
        <v>52.830352731943485</v>
      </c>
      <c r="J17" s="35"/>
      <c r="K17" s="60">
        <v>101.96311548</v>
      </c>
      <c r="L17" s="26"/>
      <c r="M17" s="14">
        <f t="shared" si="2"/>
        <v>0.94830325368509572</v>
      </c>
      <c r="N17" s="27"/>
      <c r="O17" s="14">
        <f t="shared" si="3"/>
        <v>-0.44918642293819433</v>
      </c>
      <c r="P17" s="35"/>
      <c r="Q17" s="26">
        <v>661.192233238874</v>
      </c>
    </row>
    <row r="18" spans="3:17" ht="15" customHeight="1" x14ac:dyDescent="0.2">
      <c r="C18" s="23" t="s">
        <v>16</v>
      </c>
      <c r="D18" s="19"/>
      <c r="E18" s="55">
        <v>115869</v>
      </c>
      <c r="F18" s="20"/>
      <c r="G18" s="21">
        <f t="shared" si="0"/>
        <v>15.264499555379905</v>
      </c>
      <c r="H18" s="22"/>
      <c r="I18" s="21">
        <f t="shared" si="1"/>
        <v>68.094852287323391</v>
      </c>
      <c r="J18" s="34"/>
      <c r="K18" s="59">
        <v>261.58857884999998</v>
      </c>
      <c r="L18" s="20"/>
      <c r="M18" s="21">
        <f t="shared" si="2"/>
        <v>2.4328925149307845</v>
      </c>
      <c r="N18" s="22"/>
      <c r="O18" s="21">
        <f t="shared" si="3"/>
        <v>1.9837060919925902</v>
      </c>
      <c r="P18" s="34"/>
      <c r="Q18" s="20">
        <v>2257.6235131916214</v>
      </c>
    </row>
    <row r="19" spans="3:17" ht="15" customHeight="1" x14ac:dyDescent="0.2">
      <c r="C19" s="23" t="s">
        <v>17</v>
      </c>
      <c r="D19" s="19"/>
      <c r="E19" s="55">
        <v>92132</v>
      </c>
      <c r="F19" s="20"/>
      <c r="G19" s="21">
        <f t="shared" si="0"/>
        <v>12.137404077330963</v>
      </c>
      <c r="H19" s="22"/>
      <c r="I19" s="21">
        <f t="shared" si="1"/>
        <v>80.232256364654347</v>
      </c>
      <c r="J19" s="34"/>
      <c r="K19" s="59">
        <v>409.35189631999998</v>
      </c>
      <c r="L19" s="20"/>
      <c r="M19" s="21">
        <f t="shared" si="2"/>
        <v>3.8071584352339953</v>
      </c>
      <c r="N19" s="22"/>
      <c r="O19" s="21">
        <f t="shared" si="3"/>
        <v>5.7908645272265851</v>
      </c>
      <c r="P19" s="34"/>
      <c r="Q19" s="20">
        <v>4443.1022480788433</v>
      </c>
    </row>
    <row r="20" spans="3:17" ht="15" customHeight="1" x14ac:dyDescent="0.2">
      <c r="C20" s="23" t="s">
        <v>22</v>
      </c>
      <c r="D20" s="19"/>
      <c r="E20" s="55">
        <v>87004</v>
      </c>
      <c r="F20" s="20"/>
      <c r="G20" s="21">
        <f t="shared" si="0"/>
        <v>11.461845008727728</v>
      </c>
      <c r="H20" s="22"/>
      <c r="I20" s="21">
        <f t="shared" si="1"/>
        <v>91.694101373382068</v>
      </c>
      <c r="J20" s="34"/>
      <c r="K20" s="59">
        <v>1049.9654943</v>
      </c>
      <c r="L20" s="20"/>
      <c r="M20" s="21">
        <f t="shared" si="2"/>
        <v>9.7651556625598896</v>
      </c>
      <c r="N20" s="22"/>
      <c r="O20" s="21">
        <f t="shared" si="3"/>
        <v>15.556020189786475</v>
      </c>
      <c r="P20" s="34"/>
      <c r="Q20" s="20">
        <v>12068.014048779367</v>
      </c>
    </row>
    <row r="21" spans="3:17" ht="15" customHeight="1" x14ac:dyDescent="0.2">
      <c r="C21" s="23" t="s">
        <v>24</v>
      </c>
      <c r="D21" s="19"/>
      <c r="E21" s="55">
        <v>23252</v>
      </c>
      <c r="F21" s="20"/>
      <c r="G21" s="21">
        <f t="shared" si="0"/>
        <v>3.0632019233936041</v>
      </c>
      <c r="H21" s="22"/>
      <c r="I21" s="21">
        <f t="shared" si="1"/>
        <v>94.757303296775675</v>
      </c>
      <c r="J21" s="34"/>
      <c r="K21" s="59">
        <v>601.94343478999997</v>
      </c>
      <c r="L21" s="20"/>
      <c r="M21" s="21">
        <f t="shared" si="2"/>
        <v>5.5983471577788952</v>
      </c>
      <c r="N21" s="22"/>
      <c r="O21" s="21">
        <f t="shared" si="3"/>
        <v>21.154367347565369</v>
      </c>
      <c r="P21" s="34"/>
      <c r="Q21" s="20">
        <v>25887.813297350764</v>
      </c>
    </row>
    <row r="22" spans="3:17" ht="15" customHeight="1" x14ac:dyDescent="0.2">
      <c r="C22" s="28" t="s">
        <v>25</v>
      </c>
      <c r="D22" s="29"/>
      <c r="E22" s="56">
        <v>6578</v>
      </c>
      <c r="F22" s="26"/>
      <c r="G22" s="14">
        <f t="shared" si="0"/>
        <v>0.86658103612949966</v>
      </c>
      <c r="H22" s="27"/>
      <c r="I22" s="14">
        <f t="shared" si="1"/>
        <v>95.623884332905178</v>
      </c>
      <c r="J22" s="35"/>
      <c r="K22" s="60">
        <v>267.34100576999998</v>
      </c>
      <c r="L22" s="26"/>
      <c r="M22" s="14">
        <f t="shared" si="2"/>
        <v>2.486392696237933</v>
      </c>
      <c r="N22" s="27"/>
      <c r="O22" s="14">
        <f t="shared" si="3"/>
        <v>23.640760043803301</v>
      </c>
      <c r="P22" s="35"/>
      <c r="Q22" s="26">
        <v>40641.685279720274</v>
      </c>
    </row>
    <row r="23" spans="3:17" ht="15" customHeight="1" x14ac:dyDescent="0.2">
      <c r="C23" s="23" t="s">
        <v>31</v>
      </c>
      <c r="D23" s="19"/>
      <c r="E23" s="55">
        <v>5660</v>
      </c>
      <c r="F23" s="20"/>
      <c r="G23" s="21">
        <f t="shared" si="0"/>
        <v>0.74564436979218129</v>
      </c>
      <c r="H23" s="22"/>
      <c r="I23" s="21">
        <f t="shared" si="1"/>
        <v>96.369528702697352</v>
      </c>
      <c r="J23" s="34"/>
      <c r="K23" s="59">
        <v>231.05208311999999</v>
      </c>
      <c r="L23" s="20"/>
      <c r="M23" s="21">
        <f t="shared" si="2"/>
        <v>2.1488892445267913</v>
      </c>
      <c r="N23" s="22"/>
      <c r="O23" s="21">
        <f t="shared" si="3"/>
        <v>25.789649288330093</v>
      </c>
      <c r="P23" s="34"/>
      <c r="Q23" s="20">
        <v>40821.922812720848</v>
      </c>
    </row>
    <row r="24" spans="3:17" ht="15" customHeight="1" x14ac:dyDescent="0.2">
      <c r="C24" s="23" t="s">
        <v>32</v>
      </c>
      <c r="D24" s="19"/>
      <c r="E24" s="55">
        <v>6027</v>
      </c>
      <c r="F24" s="20"/>
      <c r="G24" s="21">
        <f t="shared" si="0"/>
        <v>0.79399268846951887</v>
      </c>
      <c r="H24" s="22"/>
      <c r="I24" s="21">
        <f t="shared" si="1"/>
        <v>97.163521391166867</v>
      </c>
      <c r="J24" s="34"/>
      <c r="K24" s="59">
        <v>295.76953660999999</v>
      </c>
      <c r="L24" s="20"/>
      <c r="M24" s="21">
        <f t="shared" si="2"/>
        <v>2.750790936387304</v>
      </c>
      <c r="N24" s="22"/>
      <c r="O24" s="21">
        <f t="shared" si="3"/>
        <v>28.540440224717397</v>
      </c>
      <c r="P24" s="34"/>
      <c r="Q24" s="20">
        <v>49074.089366185501</v>
      </c>
    </row>
    <row r="25" spans="3:17" ht="15" customHeight="1" x14ac:dyDescent="0.2">
      <c r="C25" s="23" t="s">
        <v>26</v>
      </c>
      <c r="D25" s="19"/>
      <c r="E25" s="55">
        <v>12178</v>
      </c>
      <c r="F25" s="20"/>
      <c r="G25" s="21">
        <f t="shared" si="0"/>
        <v>1.6043210486447321</v>
      </c>
      <c r="H25" s="22"/>
      <c r="I25" s="21">
        <f t="shared" si="1"/>
        <v>98.767842439811602</v>
      </c>
      <c r="J25" s="34"/>
      <c r="K25" s="59">
        <v>661.54988508999998</v>
      </c>
      <c r="L25" s="20"/>
      <c r="M25" s="21">
        <f t="shared" si="2"/>
        <v>6.1527142001550796</v>
      </c>
      <c r="N25" s="22"/>
      <c r="O25" s="21">
        <f t="shared" si="3"/>
        <v>34.693154424872475</v>
      </c>
      <c r="P25" s="34"/>
      <c r="Q25" s="20">
        <v>54323.360575628183</v>
      </c>
    </row>
    <row r="26" spans="3:17" ht="15" customHeight="1" x14ac:dyDescent="0.2">
      <c r="C26" s="23" t="s">
        <v>18</v>
      </c>
      <c r="D26" s="19"/>
      <c r="E26" s="55">
        <v>4558</v>
      </c>
      <c r="F26" s="20"/>
      <c r="G26" s="21">
        <f t="shared" si="0"/>
        <v>0.60046767447221949</v>
      </c>
      <c r="H26" s="22"/>
      <c r="I26" s="21">
        <f t="shared" si="1"/>
        <v>99.368310114283815</v>
      </c>
      <c r="J26" s="34"/>
      <c r="K26" s="59">
        <v>688.54389168</v>
      </c>
      <c r="L26" s="20"/>
      <c r="M26" s="21">
        <f t="shared" si="2"/>
        <v>6.4037707136677042</v>
      </c>
      <c r="N26" s="22"/>
      <c r="O26" s="21">
        <f t="shared" si="3"/>
        <v>41.096925138540179</v>
      </c>
      <c r="P26" s="34"/>
      <c r="Q26" s="20">
        <v>151062.72305397101</v>
      </c>
    </row>
    <row r="27" spans="3:17" ht="15" customHeight="1" x14ac:dyDescent="0.2">
      <c r="C27" s="28" t="s">
        <v>19</v>
      </c>
      <c r="D27" s="29"/>
      <c r="E27" s="56">
        <v>1609</v>
      </c>
      <c r="F27" s="26"/>
      <c r="G27" s="14">
        <f t="shared" si="0"/>
        <v>0.21196851431018018</v>
      </c>
      <c r="H27" s="27"/>
      <c r="I27" s="14">
        <f t="shared" si="1"/>
        <v>99.580278628594002</v>
      </c>
      <c r="J27" s="35"/>
      <c r="K27" s="60">
        <v>446.10703970999998</v>
      </c>
      <c r="L27" s="26"/>
      <c r="M27" s="14">
        <f t="shared" si="2"/>
        <v>4.1489979514386173</v>
      </c>
      <c r="N27" s="27"/>
      <c r="O27" s="14">
        <f t="shared" si="3"/>
        <v>45.245923089978795</v>
      </c>
      <c r="P27" s="35"/>
      <c r="Q27" s="26">
        <v>277257.32735239278</v>
      </c>
    </row>
    <row r="28" spans="3:17" ht="15" customHeight="1" x14ac:dyDescent="0.2">
      <c r="C28" s="23" t="s">
        <v>20</v>
      </c>
      <c r="D28" s="19"/>
      <c r="E28" s="55">
        <v>803</v>
      </c>
      <c r="F28" s="20"/>
      <c r="G28" s="21">
        <f t="shared" si="0"/>
        <v>0.10578664822316636</v>
      </c>
      <c r="H28" s="22"/>
      <c r="I28" s="21">
        <f t="shared" si="1"/>
        <v>99.686065276817175</v>
      </c>
      <c r="J28" s="34"/>
      <c r="K28" s="59">
        <v>379.99456894000002</v>
      </c>
      <c r="L28" s="20"/>
      <c r="M28" s="21">
        <f t="shared" si="2"/>
        <v>3.5341219656940543</v>
      </c>
      <c r="N28" s="22"/>
      <c r="O28" s="21">
        <f t="shared" si="3"/>
        <v>48.780045055672851</v>
      </c>
      <c r="P28" s="34"/>
      <c r="Q28" s="20">
        <v>473218.64127023664</v>
      </c>
    </row>
    <row r="29" spans="3:17" ht="15" customHeight="1" x14ac:dyDescent="0.2">
      <c r="C29" s="23" t="s">
        <v>1</v>
      </c>
      <c r="D29" s="19"/>
      <c r="E29" s="55">
        <v>1461</v>
      </c>
      <c r="F29" s="20"/>
      <c r="G29" s="21">
        <f t="shared" si="0"/>
        <v>0.19247109969370615</v>
      </c>
      <c r="H29" s="22"/>
      <c r="I29" s="21">
        <f t="shared" si="1"/>
        <v>99.87853637651088</v>
      </c>
      <c r="J29" s="34"/>
      <c r="K29" s="59">
        <v>1051.5047373100001</v>
      </c>
      <c r="L29" s="20"/>
      <c r="M29" s="21">
        <f t="shared" si="2"/>
        <v>9.7794713211951088</v>
      </c>
      <c r="N29" s="22"/>
      <c r="O29" s="21">
        <f t="shared" si="3"/>
        <v>58.559516376867961</v>
      </c>
      <c r="P29" s="34"/>
      <c r="Q29" s="20">
        <v>719715.76817932923</v>
      </c>
    </row>
    <row r="30" spans="3:17" ht="15" customHeight="1" x14ac:dyDescent="0.2">
      <c r="C30" s="23" t="s">
        <v>2</v>
      </c>
      <c r="D30" s="19"/>
      <c r="E30" s="55">
        <v>471</v>
      </c>
      <c r="F30" s="20"/>
      <c r="G30" s="21">
        <f t="shared" si="0"/>
        <v>6.2049204624049011E-2</v>
      </c>
      <c r="H30" s="22"/>
      <c r="I30" s="21">
        <f t="shared" si="1"/>
        <v>99.940585581134926</v>
      </c>
      <c r="J30" s="34"/>
      <c r="K30" s="59">
        <v>696.82167184000002</v>
      </c>
      <c r="L30" s="20"/>
      <c r="M30" s="21">
        <f t="shared" si="2"/>
        <v>6.4807578263315735</v>
      </c>
      <c r="N30" s="22"/>
      <c r="O30" s="21">
        <f t="shared" si="3"/>
        <v>65.04027420319953</v>
      </c>
      <c r="P30" s="34"/>
      <c r="Q30" s="20">
        <v>1479451.5325690021</v>
      </c>
    </row>
    <row r="31" spans="3:17" ht="15" customHeight="1" x14ac:dyDescent="0.2">
      <c r="C31" s="23" t="s">
        <v>21</v>
      </c>
      <c r="D31" s="19"/>
      <c r="E31" s="55">
        <v>165</v>
      </c>
      <c r="F31" s="20"/>
      <c r="G31" s="21">
        <f t="shared" si="0"/>
        <v>2.1736982511609524E-2</v>
      </c>
      <c r="H31" s="22"/>
      <c r="I31" s="21">
        <f t="shared" si="1"/>
        <v>99.962322563646538</v>
      </c>
      <c r="J31" s="34"/>
      <c r="K31" s="59">
        <v>645.38444315000004</v>
      </c>
      <c r="L31" s="20"/>
      <c r="M31" s="21">
        <f t="shared" si="2"/>
        <v>6.0023682528309568</v>
      </c>
      <c r="N31" s="22"/>
      <c r="O31" s="21">
        <f t="shared" si="3"/>
        <v>71.042642456030492</v>
      </c>
      <c r="P31" s="34"/>
      <c r="Q31" s="20">
        <v>3911420.8675757581</v>
      </c>
    </row>
    <row r="32" spans="3:17" ht="15" customHeight="1" x14ac:dyDescent="0.2">
      <c r="C32" s="23" t="s">
        <v>28</v>
      </c>
      <c r="D32" s="19"/>
      <c r="E32" s="55">
        <v>72</v>
      </c>
      <c r="F32" s="20"/>
      <c r="G32" s="21">
        <f t="shared" si="0"/>
        <v>9.4852287323387019E-3</v>
      </c>
      <c r="H32" s="22"/>
      <c r="I32" s="21">
        <f t="shared" si="1"/>
        <v>99.971807792378883</v>
      </c>
      <c r="J32" s="34"/>
      <c r="K32" s="59">
        <v>414.95025638999999</v>
      </c>
      <c r="L32" s="20"/>
      <c r="M32" s="21">
        <f t="shared" si="2"/>
        <v>3.8592257249072213</v>
      </c>
      <c r="N32" s="22"/>
      <c r="O32" s="21">
        <f t="shared" si="3"/>
        <v>74.901868180937711</v>
      </c>
      <c r="P32" s="34"/>
      <c r="Q32" s="20">
        <v>5763198.0054166662</v>
      </c>
    </row>
    <row r="33" spans="3:17" ht="15" customHeight="1" x14ac:dyDescent="0.2">
      <c r="C33" s="18" t="s">
        <v>29</v>
      </c>
      <c r="D33" s="19"/>
      <c r="E33" s="55">
        <v>214</v>
      </c>
      <c r="F33" s="20"/>
      <c r="G33" s="21">
        <f t="shared" si="0"/>
        <v>2.819220762111781E-2</v>
      </c>
      <c r="H33" s="22"/>
      <c r="I33" s="21">
        <f>I32+G33</f>
        <v>100</v>
      </c>
      <c r="J33" s="34"/>
      <c r="K33" s="59">
        <v>2698.5921466099999</v>
      </c>
      <c r="L33" s="20"/>
      <c r="M33" s="21">
        <f t="shared" si="2"/>
        <v>25.098131819062282</v>
      </c>
      <c r="N33" s="22"/>
      <c r="O33" s="21">
        <f>O32+M33</f>
        <v>100</v>
      </c>
      <c r="P33" s="34"/>
      <c r="Q33" s="20">
        <v>12610243.675747663</v>
      </c>
    </row>
    <row r="34" spans="3:17" ht="17.100000000000001" customHeight="1" x14ac:dyDescent="0.2">
      <c r="C34" s="68" t="s">
        <v>11</v>
      </c>
      <c r="D34" s="68"/>
      <c r="E34" s="69">
        <v>759075</v>
      </c>
      <c r="F34" s="70"/>
      <c r="G34" s="71">
        <f>(E34/E$34)*100</f>
        <v>100</v>
      </c>
      <c r="H34" s="72"/>
      <c r="I34" s="73"/>
      <c r="J34" s="73"/>
      <c r="K34" s="74">
        <v>10752.163412260001</v>
      </c>
      <c r="L34" s="70"/>
      <c r="M34" s="71">
        <f>(K34/K$34)*100</f>
        <v>100</v>
      </c>
      <c r="N34" s="72"/>
      <c r="O34" s="73"/>
      <c r="P34" s="73"/>
      <c r="Q34" s="70">
        <v>14164.823518440207</v>
      </c>
    </row>
    <row r="35" spans="3:17" ht="5.0999999999999996" customHeight="1" x14ac:dyDescent="0.2"/>
    <row r="36" spans="3:17" ht="12.95" customHeight="1" x14ac:dyDescent="0.2"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270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370</v>
      </c>
      <c r="F13" s="20"/>
      <c r="G13" s="21">
        <f>(E13/E$34)*100</f>
        <v>8.1207133058984915E-2</v>
      </c>
      <c r="H13" s="22"/>
      <c r="I13" s="21">
        <f>G13</f>
        <v>8.1207133058984915E-2</v>
      </c>
      <c r="J13" s="33"/>
      <c r="K13" s="59">
        <v>6.3228282900000004</v>
      </c>
      <c r="L13" s="20"/>
      <c r="M13" s="21">
        <f>(K13/K$34)*100</f>
        <v>3.4844387469263369E-2</v>
      </c>
      <c r="N13" s="22"/>
      <c r="O13" s="21">
        <f>M13</f>
        <v>3.4844387469263369E-2</v>
      </c>
      <c r="P13" s="33"/>
      <c r="Q13" s="20">
        <v>17088.725108108109</v>
      </c>
    </row>
    <row r="14" spans="1:17" ht="15" customHeight="1" x14ac:dyDescent="0.2">
      <c r="C14" s="23" t="s">
        <v>14</v>
      </c>
      <c r="D14" s="19"/>
      <c r="E14" s="55">
        <v>11378</v>
      </c>
      <c r="F14" s="20"/>
      <c r="G14" s="21">
        <f t="shared" ref="G14:G33" si="0">(E14/E$34)*100</f>
        <v>2.4972290809327844</v>
      </c>
      <c r="H14" s="22"/>
      <c r="I14" s="21">
        <f t="shared" ref="I14:I32" si="1">I13+G14</f>
        <v>2.5784362139917691</v>
      </c>
      <c r="J14" s="34"/>
      <c r="K14" s="59">
        <v>10.86250903</v>
      </c>
      <c r="L14" s="20"/>
      <c r="M14" s="21">
        <f t="shared" ref="M14:M33" si="2">(K14/K$34)*100</f>
        <v>5.9862051627799652E-2</v>
      </c>
      <c r="N14" s="22"/>
      <c r="O14" s="21">
        <f t="shared" ref="O14:O32" si="3">O13+M14</f>
        <v>9.4706439097063028E-2</v>
      </c>
      <c r="P14" s="34"/>
      <c r="Q14" s="20">
        <v>954.69406134645806</v>
      </c>
    </row>
    <row r="15" spans="1:17" ht="15" customHeight="1" x14ac:dyDescent="0.2">
      <c r="C15" s="23" t="s">
        <v>27</v>
      </c>
      <c r="D15" s="19"/>
      <c r="E15" s="55">
        <v>46508</v>
      </c>
      <c r="F15" s="20"/>
      <c r="G15" s="21">
        <f t="shared" si="0"/>
        <v>10.207517146776405</v>
      </c>
      <c r="H15" s="22"/>
      <c r="I15" s="21">
        <f t="shared" si="1"/>
        <v>12.785953360768175</v>
      </c>
      <c r="J15" s="34"/>
      <c r="K15" s="59">
        <v>61.616657099999998</v>
      </c>
      <c r="L15" s="20"/>
      <c r="M15" s="21">
        <f t="shared" si="2"/>
        <v>0.33956238823514495</v>
      </c>
      <c r="N15" s="22"/>
      <c r="O15" s="21">
        <f t="shared" si="3"/>
        <v>0.43426882733220795</v>
      </c>
      <c r="P15" s="34"/>
      <c r="Q15" s="20">
        <v>1324.8614668444138</v>
      </c>
    </row>
    <row r="16" spans="1:17" ht="15" customHeight="1" x14ac:dyDescent="0.2">
      <c r="C16" s="23" t="s">
        <v>23</v>
      </c>
      <c r="D16" s="19"/>
      <c r="E16" s="55">
        <v>52487</v>
      </c>
      <c r="F16" s="20"/>
      <c r="G16" s="21">
        <f t="shared" si="0"/>
        <v>11.519780521262003</v>
      </c>
      <c r="H16" s="22"/>
      <c r="I16" s="21">
        <f t="shared" si="1"/>
        <v>24.305733882030179</v>
      </c>
      <c r="J16" s="34"/>
      <c r="K16" s="59">
        <v>115.59930196000001</v>
      </c>
      <c r="L16" s="20"/>
      <c r="M16" s="21">
        <f t="shared" si="2"/>
        <v>0.63705460340290476</v>
      </c>
      <c r="N16" s="22"/>
      <c r="O16" s="21">
        <f t="shared" si="3"/>
        <v>1.0713234307351127</v>
      </c>
      <c r="P16" s="34"/>
      <c r="Q16" s="20">
        <v>2202.4368312153488</v>
      </c>
    </row>
    <row r="17" spans="3:17" ht="15" customHeight="1" x14ac:dyDescent="0.2">
      <c r="C17" s="24" t="s">
        <v>15</v>
      </c>
      <c r="D17" s="29"/>
      <c r="E17" s="56">
        <v>95494</v>
      </c>
      <c r="F17" s="26"/>
      <c r="G17" s="14">
        <f t="shared" si="0"/>
        <v>20.958902606310016</v>
      </c>
      <c r="H17" s="27"/>
      <c r="I17" s="14">
        <f t="shared" si="1"/>
        <v>45.264636488340194</v>
      </c>
      <c r="J17" s="35"/>
      <c r="K17" s="60">
        <v>354.48090205</v>
      </c>
      <c r="L17" s="26"/>
      <c r="M17" s="14">
        <f t="shared" si="2"/>
        <v>1.9535039281422897</v>
      </c>
      <c r="N17" s="27"/>
      <c r="O17" s="14">
        <f t="shared" si="3"/>
        <v>3.0248273588774026</v>
      </c>
      <c r="P17" s="35"/>
      <c r="Q17" s="26">
        <v>3712.0751256623453</v>
      </c>
    </row>
    <row r="18" spans="3:17" ht="15" customHeight="1" x14ac:dyDescent="0.2">
      <c r="C18" s="23" t="s">
        <v>16</v>
      </c>
      <c r="D18" s="19"/>
      <c r="E18" s="55">
        <v>77459</v>
      </c>
      <c r="F18" s="20"/>
      <c r="G18" s="21">
        <f t="shared" si="0"/>
        <v>17.000603566529492</v>
      </c>
      <c r="H18" s="22"/>
      <c r="I18" s="21">
        <f t="shared" si="1"/>
        <v>62.265240054869686</v>
      </c>
      <c r="J18" s="34"/>
      <c r="K18" s="59">
        <v>482.02573899999999</v>
      </c>
      <c r="L18" s="20"/>
      <c r="M18" s="21">
        <f t="shared" si="2"/>
        <v>2.6563890160417456</v>
      </c>
      <c r="N18" s="22"/>
      <c r="O18" s="21">
        <f t="shared" si="3"/>
        <v>5.6812163749191482</v>
      </c>
      <c r="P18" s="34"/>
      <c r="Q18" s="20">
        <v>6222.9791115299704</v>
      </c>
    </row>
    <row r="19" spans="3:17" ht="15" customHeight="1" x14ac:dyDescent="0.2">
      <c r="C19" s="23" t="s">
        <v>17</v>
      </c>
      <c r="D19" s="19"/>
      <c r="E19" s="55">
        <v>64632</v>
      </c>
      <c r="F19" s="20"/>
      <c r="G19" s="21">
        <f t="shared" si="0"/>
        <v>14.185349794238682</v>
      </c>
      <c r="H19" s="22"/>
      <c r="I19" s="21">
        <f t="shared" si="1"/>
        <v>76.450589849108368</v>
      </c>
      <c r="J19" s="34"/>
      <c r="K19" s="59">
        <v>690.92061282999998</v>
      </c>
      <c r="L19" s="20"/>
      <c r="M19" s="21">
        <f t="shared" si="2"/>
        <v>3.8075849034245115</v>
      </c>
      <c r="N19" s="22"/>
      <c r="O19" s="21">
        <f t="shared" si="3"/>
        <v>9.4888012783436597</v>
      </c>
      <c r="P19" s="34"/>
      <c r="Q19" s="20">
        <v>10690.070132906299</v>
      </c>
    </row>
    <row r="20" spans="3:17" ht="15" customHeight="1" x14ac:dyDescent="0.2">
      <c r="C20" s="23" t="s">
        <v>22</v>
      </c>
      <c r="D20" s="19"/>
      <c r="E20" s="55">
        <v>63257</v>
      </c>
      <c r="F20" s="20"/>
      <c r="G20" s="21">
        <f t="shared" si="0"/>
        <v>13.883566529492455</v>
      </c>
      <c r="H20" s="22"/>
      <c r="I20" s="21">
        <f t="shared" si="1"/>
        <v>90.334156378600824</v>
      </c>
      <c r="J20" s="34"/>
      <c r="K20" s="59">
        <v>1473.7293916199999</v>
      </c>
      <c r="L20" s="20"/>
      <c r="M20" s="21">
        <f t="shared" si="2"/>
        <v>8.1215550369546801</v>
      </c>
      <c r="N20" s="22"/>
      <c r="O20" s="21">
        <f t="shared" si="3"/>
        <v>17.61035631529834</v>
      </c>
      <c r="P20" s="34"/>
      <c r="Q20" s="20">
        <v>23297.491054270671</v>
      </c>
    </row>
    <row r="21" spans="3:17" ht="15" customHeight="1" x14ac:dyDescent="0.2">
      <c r="C21" s="23" t="s">
        <v>24</v>
      </c>
      <c r="D21" s="19"/>
      <c r="E21" s="55">
        <v>17399</v>
      </c>
      <c r="F21" s="20"/>
      <c r="G21" s="21">
        <f t="shared" si="0"/>
        <v>3.8187105624142661</v>
      </c>
      <c r="H21" s="22"/>
      <c r="I21" s="21">
        <f t="shared" si="1"/>
        <v>94.152866941015091</v>
      </c>
      <c r="J21" s="34"/>
      <c r="K21" s="59">
        <v>810.74633872000004</v>
      </c>
      <c r="L21" s="20"/>
      <c r="M21" s="21">
        <f t="shared" si="2"/>
        <v>4.4679308483397584</v>
      </c>
      <c r="N21" s="22"/>
      <c r="O21" s="21">
        <f t="shared" si="3"/>
        <v>22.078287163638098</v>
      </c>
      <c r="P21" s="34"/>
      <c r="Q21" s="20">
        <v>46597.29517328582</v>
      </c>
    </row>
    <row r="22" spans="3:17" ht="15" customHeight="1" x14ac:dyDescent="0.2">
      <c r="C22" s="28" t="s">
        <v>25</v>
      </c>
      <c r="D22" s="29"/>
      <c r="E22" s="56">
        <v>5000</v>
      </c>
      <c r="F22" s="26"/>
      <c r="G22" s="14">
        <f t="shared" si="0"/>
        <v>1.0973936899862824</v>
      </c>
      <c r="H22" s="27"/>
      <c r="I22" s="14">
        <f t="shared" si="1"/>
        <v>95.250260631001368</v>
      </c>
      <c r="J22" s="35"/>
      <c r="K22" s="60">
        <v>348.71159635999999</v>
      </c>
      <c r="L22" s="26"/>
      <c r="M22" s="14">
        <f t="shared" si="2"/>
        <v>1.9217099407570988</v>
      </c>
      <c r="N22" s="27"/>
      <c r="O22" s="14">
        <f t="shared" si="3"/>
        <v>23.999997104395199</v>
      </c>
      <c r="P22" s="35"/>
      <c r="Q22" s="26">
        <v>69742.319272000008</v>
      </c>
    </row>
    <row r="23" spans="3:17" ht="15" customHeight="1" x14ac:dyDescent="0.2">
      <c r="C23" s="23" t="s">
        <v>31</v>
      </c>
      <c r="D23" s="19"/>
      <c r="E23" s="55">
        <v>4020</v>
      </c>
      <c r="F23" s="20"/>
      <c r="G23" s="21">
        <f t="shared" si="0"/>
        <v>0.88230452674897131</v>
      </c>
      <c r="H23" s="22"/>
      <c r="I23" s="21">
        <f t="shared" si="1"/>
        <v>96.132565157750335</v>
      </c>
      <c r="J23" s="34"/>
      <c r="K23" s="59">
        <v>339.12104477999998</v>
      </c>
      <c r="L23" s="20"/>
      <c r="M23" s="21">
        <f t="shared" si="2"/>
        <v>1.8688575019480298</v>
      </c>
      <c r="N23" s="22"/>
      <c r="O23" s="21">
        <f t="shared" si="3"/>
        <v>25.868854606343227</v>
      </c>
      <c r="P23" s="34"/>
      <c r="Q23" s="20">
        <v>84358.468850746256</v>
      </c>
    </row>
    <row r="24" spans="3:17" ht="15" customHeight="1" x14ac:dyDescent="0.2">
      <c r="C24" s="23" t="s">
        <v>32</v>
      </c>
      <c r="D24" s="19"/>
      <c r="E24" s="55">
        <v>4194</v>
      </c>
      <c r="F24" s="20"/>
      <c r="G24" s="21">
        <f t="shared" si="0"/>
        <v>0.92049382716049377</v>
      </c>
      <c r="H24" s="22"/>
      <c r="I24" s="21">
        <f t="shared" si="1"/>
        <v>97.053058984910834</v>
      </c>
      <c r="J24" s="34"/>
      <c r="K24" s="59">
        <v>475.14065429999999</v>
      </c>
      <c r="L24" s="20"/>
      <c r="M24" s="21">
        <f t="shared" si="2"/>
        <v>2.6184460974549917</v>
      </c>
      <c r="N24" s="22"/>
      <c r="O24" s="21">
        <f t="shared" si="3"/>
        <v>28.487300703798219</v>
      </c>
      <c r="P24" s="34"/>
      <c r="Q24" s="20">
        <v>113290.57088698141</v>
      </c>
    </row>
    <row r="25" spans="3:17" ht="15" customHeight="1" x14ac:dyDescent="0.2">
      <c r="C25" s="23" t="s">
        <v>26</v>
      </c>
      <c r="D25" s="19"/>
      <c r="E25" s="55">
        <v>7592</v>
      </c>
      <c r="F25" s="20"/>
      <c r="G25" s="21">
        <f t="shared" si="0"/>
        <v>1.6662825788751716</v>
      </c>
      <c r="H25" s="22"/>
      <c r="I25" s="21">
        <f t="shared" si="1"/>
        <v>98.719341563786003</v>
      </c>
      <c r="J25" s="34"/>
      <c r="K25" s="59">
        <v>1344.52613449</v>
      </c>
      <c r="L25" s="20"/>
      <c r="M25" s="21">
        <f t="shared" si="2"/>
        <v>7.4095305840925292</v>
      </c>
      <c r="N25" s="22"/>
      <c r="O25" s="21">
        <f t="shared" si="3"/>
        <v>35.896831287890748</v>
      </c>
      <c r="P25" s="34"/>
      <c r="Q25" s="20">
        <v>177097.75217202317</v>
      </c>
    </row>
    <row r="26" spans="3:17" ht="15" customHeight="1" x14ac:dyDescent="0.2">
      <c r="C26" s="23" t="s">
        <v>18</v>
      </c>
      <c r="D26" s="19"/>
      <c r="E26" s="55">
        <v>2822</v>
      </c>
      <c r="F26" s="20"/>
      <c r="G26" s="21">
        <f t="shared" si="0"/>
        <v>0.61936899862825789</v>
      </c>
      <c r="H26" s="22"/>
      <c r="I26" s="21">
        <f t="shared" si="1"/>
        <v>99.338710562414263</v>
      </c>
      <c r="J26" s="34"/>
      <c r="K26" s="59">
        <v>1240.15278741</v>
      </c>
      <c r="L26" s="20"/>
      <c r="M26" s="21">
        <f t="shared" si="2"/>
        <v>6.8343409410539344</v>
      </c>
      <c r="N26" s="22"/>
      <c r="O26" s="21">
        <f t="shared" si="3"/>
        <v>42.731172228944686</v>
      </c>
      <c r="P26" s="34"/>
      <c r="Q26" s="20">
        <v>439458.81906803686</v>
      </c>
    </row>
    <row r="27" spans="3:17" ht="15" customHeight="1" x14ac:dyDescent="0.2">
      <c r="C27" s="28" t="s">
        <v>19</v>
      </c>
      <c r="D27" s="29"/>
      <c r="E27" s="56">
        <v>1051</v>
      </c>
      <c r="F27" s="26"/>
      <c r="G27" s="14">
        <f t="shared" si="0"/>
        <v>0.23067215363511662</v>
      </c>
      <c r="H27" s="27"/>
      <c r="I27" s="14">
        <f t="shared" si="1"/>
        <v>99.569382716049375</v>
      </c>
      <c r="J27" s="35"/>
      <c r="K27" s="60">
        <v>745.73393398999997</v>
      </c>
      <c r="L27" s="26"/>
      <c r="M27" s="14">
        <f t="shared" si="2"/>
        <v>4.1096548811901439</v>
      </c>
      <c r="N27" s="27"/>
      <c r="O27" s="14">
        <f t="shared" si="3"/>
        <v>46.840827110134832</v>
      </c>
      <c r="P27" s="35"/>
      <c r="Q27" s="26">
        <v>709547.03519505239</v>
      </c>
    </row>
    <row r="28" spans="3:17" ht="15" customHeight="1" x14ac:dyDescent="0.2">
      <c r="C28" s="23" t="s">
        <v>20</v>
      </c>
      <c r="D28" s="19"/>
      <c r="E28" s="55">
        <v>494</v>
      </c>
      <c r="F28" s="20"/>
      <c r="G28" s="21">
        <f t="shared" si="0"/>
        <v>0.10842249657064473</v>
      </c>
      <c r="H28" s="22"/>
      <c r="I28" s="21">
        <f t="shared" si="1"/>
        <v>99.677805212620015</v>
      </c>
      <c r="J28" s="34"/>
      <c r="K28" s="59">
        <v>543.73875453999995</v>
      </c>
      <c r="L28" s="20"/>
      <c r="M28" s="21">
        <f t="shared" si="2"/>
        <v>2.9964824246787263</v>
      </c>
      <c r="N28" s="22"/>
      <c r="O28" s="21">
        <f t="shared" si="3"/>
        <v>49.837309534813556</v>
      </c>
      <c r="P28" s="34"/>
      <c r="Q28" s="20">
        <v>1100685.7379352227</v>
      </c>
    </row>
    <row r="29" spans="3:17" ht="15" customHeight="1" x14ac:dyDescent="0.2">
      <c r="C29" s="23" t="s">
        <v>1</v>
      </c>
      <c r="D29" s="19"/>
      <c r="E29" s="55">
        <v>894</v>
      </c>
      <c r="F29" s="20"/>
      <c r="G29" s="21">
        <f t="shared" si="0"/>
        <v>0.19621399176954735</v>
      </c>
      <c r="H29" s="22"/>
      <c r="I29" s="21">
        <f t="shared" si="1"/>
        <v>99.874019204389569</v>
      </c>
      <c r="J29" s="34"/>
      <c r="K29" s="59">
        <v>1840.50502897</v>
      </c>
      <c r="L29" s="20"/>
      <c r="M29" s="21">
        <f t="shared" si="2"/>
        <v>10.142813852779557</v>
      </c>
      <c r="N29" s="22"/>
      <c r="O29" s="21">
        <f t="shared" si="3"/>
        <v>59.98012338759311</v>
      </c>
      <c r="P29" s="34"/>
      <c r="Q29" s="20">
        <v>2058730.4574608502</v>
      </c>
    </row>
    <row r="30" spans="3:17" ht="15" customHeight="1" x14ac:dyDescent="0.2">
      <c r="C30" s="23" t="s">
        <v>2</v>
      </c>
      <c r="D30" s="19"/>
      <c r="E30" s="55">
        <v>291</v>
      </c>
      <c r="F30" s="20"/>
      <c r="G30" s="21">
        <f t="shared" si="0"/>
        <v>6.3868312757201645E-2</v>
      </c>
      <c r="H30" s="22"/>
      <c r="I30" s="21">
        <f t="shared" si="1"/>
        <v>99.937887517146777</v>
      </c>
      <c r="J30" s="34"/>
      <c r="K30" s="59">
        <v>1332.3791131099999</v>
      </c>
      <c r="L30" s="20"/>
      <c r="M30" s="21">
        <f t="shared" si="2"/>
        <v>7.342589731020249</v>
      </c>
      <c r="N30" s="22"/>
      <c r="O30" s="21">
        <f t="shared" si="3"/>
        <v>67.322713118613365</v>
      </c>
      <c r="P30" s="34"/>
      <c r="Q30" s="20">
        <v>4578622.3818213055</v>
      </c>
    </row>
    <row r="31" spans="3:17" ht="15" customHeight="1" x14ac:dyDescent="0.2">
      <c r="C31" s="23" t="s">
        <v>21</v>
      </c>
      <c r="D31" s="19"/>
      <c r="E31" s="55">
        <v>102</v>
      </c>
      <c r="F31" s="20"/>
      <c r="G31" s="21">
        <f t="shared" si="0"/>
        <v>2.2386831275720165E-2</v>
      </c>
      <c r="H31" s="22"/>
      <c r="I31" s="21">
        <f t="shared" si="1"/>
        <v>99.960274348422502</v>
      </c>
      <c r="J31" s="34"/>
      <c r="K31" s="59">
        <v>836.24818261999997</v>
      </c>
      <c r="L31" s="20"/>
      <c r="M31" s="21">
        <f t="shared" si="2"/>
        <v>4.6084686091765734</v>
      </c>
      <c r="N31" s="22"/>
      <c r="O31" s="21">
        <f t="shared" si="3"/>
        <v>71.931181727789934</v>
      </c>
      <c r="P31" s="34"/>
      <c r="Q31" s="20">
        <v>8198511.5943137258</v>
      </c>
    </row>
    <row r="32" spans="3:17" ht="15" customHeight="1" x14ac:dyDescent="0.2">
      <c r="C32" s="23" t="s">
        <v>28</v>
      </c>
      <c r="D32" s="19"/>
      <c r="E32" s="55">
        <v>51</v>
      </c>
      <c r="F32" s="20"/>
      <c r="G32" s="21">
        <f t="shared" si="0"/>
        <v>1.1193415637860082E-2</v>
      </c>
      <c r="H32" s="22"/>
      <c r="I32" s="21">
        <f t="shared" si="1"/>
        <v>99.971467764060364</v>
      </c>
      <c r="J32" s="34"/>
      <c r="K32" s="59">
        <v>528.69511603000001</v>
      </c>
      <c r="L32" s="20"/>
      <c r="M32" s="21">
        <f t="shared" si="2"/>
        <v>2.9135786441001823</v>
      </c>
      <c r="N32" s="22"/>
      <c r="O32" s="21">
        <f t="shared" si="3"/>
        <v>74.844760371890118</v>
      </c>
      <c r="P32" s="34"/>
      <c r="Q32" s="20">
        <v>10366570.902549021</v>
      </c>
    </row>
    <row r="33" spans="3:17" ht="15" customHeight="1" x14ac:dyDescent="0.2">
      <c r="C33" s="18" t="s">
        <v>29</v>
      </c>
      <c r="D33" s="19"/>
      <c r="E33" s="55">
        <v>130</v>
      </c>
      <c r="F33" s="20"/>
      <c r="G33" s="21">
        <f t="shared" si="0"/>
        <v>2.8532235939643349E-2</v>
      </c>
      <c r="H33" s="22"/>
      <c r="I33" s="21">
        <f>I32+G33</f>
        <v>100.00000000000001</v>
      </c>
      <c r="J33" s="34"/>
      <c r="K33" s="59">
        <v>4564.6450494399996</v>
      </c>
      <c r="L33" s="20"/>
      <c r="M33" s="21">
        <f t="shared" si="2"/>
        <v>25.155239628109872</v>
      </c>
      <c r="N33" s="22"/>
      <c r="O33" s="21">
        <f>O32+M33</f>
        <v>99.999999999999986</v>
      </c>
      <c r="P33" s="34"/>
      <c r="Q33" s="20">
        <v>35112654.226461537</v>
      </c>
    </row>
    <row r="34" spans="3:17" ht="17.100000000000001" customHeight="1" x14ac:dyDescent="0.2">
      <c r="C34" s="68" t="s">
        <v>11</v>
      </c>
      <c r="D34" s="68"/>
      <c r="E34" s="69">
        <v>455625</v>
      </c>
      <c r="F34" s="70"/>
      <c r="G34" s="71">
        <f>(E34/E$34)*100</f>
        <v>100</v>
      </c>
      <c r="H34" s="72"/>
      <c r="I34" s="73"/>
      <c r="J34" s="73"/>
      <c r="K34" s="74">
        <v>18145.901676640002</v>
      </c>
      <c r="L34" s="70"/>
      <c r="M34" s="71">
        <f>(K34/K$34)*100</f>
        <v>100</v>
      </c>
      <c r="N34" s="72"/>
      <c r="O34" s="73"/>
      <c r="P34" s="73"/>
      <c r="Q34" s="70">
        <v>39826.395998112486</v>
      </c>
    </row>
    <row r="35" spans="3:17" ht="5.0999999999999996" customHeight="1" x14ac:dyDescent="0.2"/>
    <row r="36" spans="3:17" ht="12.95" customHeight="1" x14ac:dyDescent="0.2"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36"/>
  <sheetViews>
    <sheetView showGridLine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2" customWidth="1"/>
    <col min="2" max="2" width="0.28515625" customWidth="1"/>
    <col min="3" max="3" width="16.7109375" style="2" customWidth="1"/>
    <col min="4" max="4" width="0.5703125" style="2" customWidth="1"/>
    <col min="5" max="5" width="15.7109375" style="2" customWidth="1"/>
    <col min="6" max="6" width="0.5703125" style="2" customWidth="1"/>
    <col min="7" max="7" width="15.7109375" style="2" customWidth="1"/>
    <col min="8" max="8" width="0.5703125" style="2" customWidth="1"/>
    <col min="9" max="9" width="15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5.7109375" style="2" customWidth="1"/>
    <col min="14" max="14" width="0.5703125" style="2" customWidth="1"/>
    <col min="15" max="15" width="15.7109375" style="2" customWidth="1"/>
    <col min="16" max="16" width="0.5703125" style="2" customWidth="1"/>
    <col min="17" max="17" width="16.7109375" style="2" customWidth="1"/>
    <col min="18" max="16384" width="11.42578125" style="2"/>
  </cols>
  <sheetData>
    <row r="1" spans="1:17" ht="9.9499999999999993" customHeight="1" x14ac:dyDescent="0.2">
      <c r="A1" s="5"/>
    </row>
    <row r="2" spans="1:17" ht="30" customHeight="1" x14ac:dyDescent="0.2">
      <c r="C2" s="253" t="s">
        <v>10</v>
      </c>
      <c r="D2" s="254"/>
      <c r="E2" s="254"/>
      <c r="F2" s="254"/>
      <c r="G2" s="254"/>
      <c r="H2" s="254"/>
      <c r="I2" s="254"/>
      <c r="J2" s="268"/>
      <c r="K2" s="268"/>
      <c r="L2" s="268"/>
      <c r="M2" s="268"/>
      <c r="N2" s="268"/>
      <c r="O2" s="268"/>
      <c r="P2" s="268"/>
      <c r="Q2" s="269"/>
    </row>
    <row r="3" spans="1:17" ht="6.95" customHeight="1" x14ac:dyDescent="0.2"/>
    <row r="4" spans="1:17" ht="18" customHeight="1" x14ac:dyDescent="0.2">
      <c r="C4" s="262" t="s">
        <v>271</v>
      </c>
      <c r="D4" s="262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ht="18" customHeight="1" x14ac:dyDescent="0.2">
      <c r="C5" s="263" t="s">
        <v>38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.95" customHeight="1" x14ac:dyDescent="0.2"/>
    <row r="7" spans="1:17" ht="15.95" customHeight="1" x14ac:dyDescent="0.25">
      <c r="C7" s="264" t="s">
        <v>30</v>
      </c>
      <c r="D7" s="15"/>
      <c r="E7" s="256" t="s">
        <v>0</v>
      </c>
      <c r="F7" s="257"/>
      <c r="G7" s="258"/>
      <c r="H7" s="258"/>
      <c r="I7" s="259"/>
      <c r="J7" s="16"/>
      <c r="K7" s="256" t="s">
        <v>4</v>
      </c>
      <c r="L7" s="257"/>
      <c r="M7" s="257"/>
      <c r="N7" s="257"/>
      <c r="O7" s="257"/>
      <c r="P7" s="257"/>
      <c r="Q7" s="257"/>
    </row>
    <row r="8" spans="1:17" s="5" customFormat="1" ht="3.95" customHeight="1" x14ac:dyDescent="0.2">
      <c r="B8"/>
      <c r="C8" s="264"/>
      <c r="D8" s="15"/>
      <c r="E8" s="16"/>
      <c r="F8" s="16"/>
      <c r="G8" s="17"/>
      <c r="H8" s="17"/>
      <c r="I8" s="17"/>
      <c r="J8" s="16"/>
      <c r="K8" s="16"/>
      <c r="L8" s="16"/>
      <c r="M8" s="16"/>
      <c r="N8" s="16"/>
      <c r="O8" s="16"/>
      <c r="P8" s="16"/>
      <c r="Q8" s="16"/>
    </row>
    <row r="9" spans="1:17" ht="30" customHeight="1" x14ac:dyDescent="0.25">
      <c r="C9" s="264"/>
      <c r="D9" s="15"/>
      <c r="E9" s="260" t="s">
        <v>3</v>
      </c>
      <c r="F9" s="15"/>
      <c r="G9" s="261" t="s">
        <v>12</v>
      </c>
      <c r="H9" s="261"/>
      <c r="I9" s="261"/>
      <c r="J9" s="15"/>
      <c r="K9" s="260" t="s">
        <v>9</v>
      </c>
      <c r="L9" s="30"/>
      <c r="M9" s="261" t="s">
        <v>12</v>
      </c>
      <c r="N9" s="261"/>
      <c r="O9" s="261"/>
      <c r="P9" s="15"/>
      <c r="Q9" s="264" t="s">
        <v>8</v>
      </c>
    </row>
    <row r="10" spans="1:17" s="5" customFormat="1" ht="3.95" customHeight="1" x14ac:dyDescent="0.25">
      <c r="B10"/>
      <c r="C10" s="265" t="s">
        <v>13</v>
      </c>
      <c r="D10" s="15"/>
      <c r="E10" s="260"/>
      <c r="F10" s="15"/>
      <c r="G10" s="15"/>
      <c r="H10" s="15"/>
      <c r="I10" s="15"/>
      <c r="J10" s="15"/>
      <c r="K10" s="260"/>
      <c r="L10" s="30"/>
      <c r="M10" s="15"/>
      <c r="N10" s="15"/>
      <c r="O10" s="15"/>
      <c r="P10" s="15"/>
      <c r="Q10" s="264"/>
    </row>
    <row r="11" spans="1:17" ht="15.95" customHeight="1" x14ac:dyDescent="0.2">
      <c r="C11" s="265"/>
      <c r="D11" s="15"/>
      <c r="E11" s="260"/>
      <c r="F11" s="15"/>
      <c r="G11" s="62" t="s">
        <v>6</v>
      </c>
      <c r="H11" s="16"/>
      <c r="I11" s="62" t="s">
        <v>7</v>
      </c>
      <c r="J11" s="16"/>
      <c r="K11" s="64" t="s">
        <v>13</v>
      </c>
      <c r="L11" s="31"/>
      <c r="M11" s="62" t="s">
        <v>6</v>
      </c>
      <c r="N11" s="62"/>
      <c r="O11" s="62" t="s">
        <v>7</v>
      </c>
      <c r="P11" s="16"/>
      <c r="Q11" s="63" t="s">
        <v>5</v>
      </c>
    </row>
    <row r="12" spans="1:17" s="5" customFormat="1" ht="3.95" customHeight="1" x14ac:dyDescent="0.2">
      <c r="B12"/>
      <c r="C12" s="15"/>
      <c r="D12" s="15"/>
      <c r="E12" s="15"/>
      <c r="F12" s="15"/>
      <c r="G12" s="16"/>
      <c r="H12" s="16"/>
      <c r="I12" s="16"/>
      <c r="J12" s="16"/>
      <c r="K12" s="31"/>
      <c r="L12" s="31"/>
      <c r="M12" s="16"/>
      <c r="N12" s="16"/>
      <c r="O12" s="16"/>
      <c r="P12" s="16"/>
      <c r="Q12" s="32"/>
    </row>
    <row r="13" spans="1:17" ht="15" customHeight="1" x14ac:dyDescent="0.2">
      <c r="C13" s="18">
        <v>0</v>
      </c>
      <c r="D13" s="18"/>
      <c r="E13" s="55">
        <v>7951</v>
      </c>
      <c r="F13" s="20"/>
      <c r="G13" s="21">
        <f>(E13/E$34)*100</f>
        <v>2.6202010215851046</v>
      </c>
      <c r="H13" s="22"/>
      <c r="I13" s="21">
        <f>G13</f>
        <v>2.6202010215851046</v>
      </c>
      <c r="J13" s="33"/>
      <c r="K13" s="59">
        <v>35.781878939999999</v>
      </c>
      <c r="L13" s="20"/>
      <c r="M13" s="21">
        <f>(K13/K$34)*100</f>
        <v>0.48394841229885599</v>
      </c>
      <c r="N13" s="22"/>
      <c r="O13" s="21">
        <f>M13</f>
        <v>0.48394841229885599</v>
      </c>
      <c r="P13" s="33"/>
      <c r="Q13" s="20">
        <v>4500.299200100616</v>
      </c>
    </row>
    <row r="14" spans="1:17" ht="15" customHeight="1" x14ac:dyDescent="0.2">
      <c r="C14" s="23" t="s">
        <v>14</v>
      </c>
      <c r="D14" s="19"/>
      <c r="E14" s="55">
        <v>27827</v>
      </c>
      <c r="F14" s="20"/>
      <c r="G14" s="21">
        <f t="shared" ref="G14:G33" si="0">(E14/E$34)*100</f>
        <v>9.1702092601746585</v>
      </c>
      <c r="H14" s="22"/>
      <c r="I14" s="21">
        <f t="shared" ref="I14:I32" si="1">I13+G14</f>
        <v>11.790410281759764</v>
      </c>
      <c r="J14" s="34"/>
      <c r="K14" s="59">
        <v>41.366296980000001</v>
      </c>
      <c r="L14" s="20"/>
      <c r="M14" s="21">
        <f t="shared" ref="M14:M33" si="2">(K14/K$34)*100</f>
        <v>0.55947743213045376</v>
      </c>
      <c r="N14" s="22"/>
      <c r="O14" s="21">
        <f t="shared" ref="O14:O32" si="3">O13+M14</f>
        <v>1.0434258444293096</v>
      </c>
      <c r="P14" s="34"/>
      <c r="Q14" s="20">
        <v>1486.5525202141807</v>
      </c>
    </row>
    <row r="15" spans="1:17" ht="15" customHeight="1" x14ac:dyDescent="0.2">
      <c r="C15" s="23" t="s">
        <v>27</v>
      </c>
      <c r="D15" s="19"/>
      <c r="E15" s="55">
        <v>59417</v>
      </c>
      <c r="F15" s="20"/>
      <c r="G15" s="21">
        <f t="shared" si="0"/>
        <v>19.580491019937387</v>
      </c>
      <c r="H15" s="22"/>
      <c r="I15" s="21">
        <f t="shared" si="1"/>
        <v>31.370901301697153</v>
      </c>
      <c r="J15" s="34"/>
      <c r="K15" s="59">
        <v>134.24024003</v>
      </c>
      <c r="L15" s="20"/>
      <c r="M15" s="21">
        <f t="shared" si="2"/>
        <v>1.8155936175982108</v>
      </c>
      <c r="N15" s="22"/>
      <c r="O15" s="21">
        <f t="shared" si="3"/>
        <v>2.8590194620275202</v>
      </c>
      <c r="P15" s="34"/>
      <c r="Q15" s="20">
        <v>2259.2901026642207</v>
      </c>
    </row>
    <row r="16" spans="1:17" ht="15" customHeight="1" x14ac:dyDescent="0.2">
      <c r="C16" s="23" t="s">
        <v>23</v>
      </c>
      <c r="D16" s="19"/>
      <c r="E16" s="55">
        <v>40873</v>
      </c>
      <c r="F16" s="20"/>
      <c r="G16" s="21">
        <f t="shared" si="0"/>
        <v>13.469434832756633</v>
      </c>
      <c r="H16" s="22"/>
      <c r="I16" s="21">
        <f t="shared" si="1"/>
        <v>44.840336134453786</v>
      </c>
      <c r="J16" s="34"/>
      <c r="K16" s="59">
        <v>133.27325413</v>
      </c>
      <c r="L16" s="20"/>
      <c r="M16" s="21">
        <f t="shared" si="2"/>
        <v>1.8025151738472529</v>
      </c>
      <c r="N16" s="22"/>
      <c r="O16" s="21">
        <f t="shared" si="3"/>
        <v>4.6615346358747729</v>
      </c>
      <c r="P16" s="34"/>
      <c r="Q16" s="20">
        <v>3260.6672896533164</v>
      </c>
    </row>
    <row r="17" spans="3:17" ht="15" customHeight="1" x14ac:dyDescent="0.2">
      <c r="C17" s="24" t="s">
        <v>15</v>
      </c>
      <c r="D17" s="29"/>
      <c r="E17" s="56">
        <v>58717</v>
      </c>
      <c r="F17" s="26"/>
      <c r="G17" s="14">
        <f t="shared" si="0"/>
        <v>19.349810512440271</v>
      </c>
      <c r="H17" s="27"/>
      <c r="I17" s="14">
        <f t="shared" si="1"/>
        <v>64.19014664689405</v>
      </c>
      <c r="J17" s="35"/>
      <c r="K17" s="60">
        <v>252.51778657</v>
      </c>
      <c r="L17" s="26"/>
      <c r="M17" s="14">
        <f t="shared" si="2"/>
        <v>3.4152924750734983</v>
      </c>
      <c r="N17" s="27"/>
      <c r="O17" s="14">
        <f t="shared" si="3"/>
        <v>8.0768271109482708</v>
      </c>
      <c r="P17" s="35"/>
      <c r="Q17" s="26">
        <v>4300.5907415228976</v>
      </c>
    </row>
    <row r="18" spans="3:17" ht="15" customHeight="1" x14ac:dyDescent="0.2">
      <c r="C18" s="23" t="s">
        <v>16</v>
      </c>
      <c r="D18" s="19"/>
      <c r="E18" s="55">
        <v>38410</v>
      </c>
      <c r="F18" s="20"/>
      <c r="G18" s="21">
        <f t="shared" si="0"/>
        <v>12.65776898994892</v>
      </c>
      <c r="H18" s="22"/>
      <c r="I18" s="21">
        <f t="shared" si="1"/>
        <v>76.84791563684297</v>
      </c>
      <c r="J18" s="34"/>
      <c r="K18" s="59">
        <v>220.43716015000001</v>
      </c>
      <c r="L18" s="20"/>
      <c r="M18" s="21">
        <f t="shared" si="2"/>
        <v>2.9814033479109736</v>
      </c>
      <c r="N18" s="22"/>
      <c r="O18" s="21">
        <f t="shared" si="3"/>
        <v>11.058230458859244</v>
      </c>
      <c r="P18" s="34"/>
      <c r="Q18" s="20">
        <v>5739.0564996094772</v>
      </c>
    </row>
    <row r="19" spans="3:17" ht="15" customHeight="1" x14ac:dyDescent="0.2">
      <c r="C19" s="23" t="s">
        <v>17</v>
      </c>
      <c r="D19" s="19"/>
      <c r="E19" s="55">
        <v>27500</v>
      </c>
      <c r="F19" s="20"/>
      <c r="G19" s="21">
        <f t="shared" si="0"/>
        <v>9.0624485088152902</v>
      </c>
      <c r="H19" s="22"/>
      <c r="I19" s="21">
        <f t="shared" si="1"/>
        <v>85.910364145658264</v>
      </c>
      <c r="J19" s="34"/>
      <c r="K19" s="59">
        <v>281.56871651</v>
      </c>
      <c r="L19" s="20"/>
      <c r="M19" s="21">
        <f t="shared" si="2"/>
        <v>3.8082050843817759</v>
      </c>
      <c r="N19" s="22"/>
      <c r="O19" s="21">
        <f t="shared" si="3"/>
        <v>14.866435543241019</v>
      </c>
      <c r="P19" s="34"/>
      <c r="Q19" s="20">
        <v>10238.862418545454</v>
      </c>
    </row>
    <row r="20" spans="3:17" ht="15" customHeight="1" x14ac:dyDescent="0.2">
      <c r="C20" s="23" t="s">
        <v>22</v>
      </c>
      <c r="D20" s="19"/>
      <c r="E20" s="55">
        <v>23747</v>
      </c>
      <c r="F20" s="20"/>
      <c r="G20" s="21">
        <f t="shared" si="0"/>
        <v>7.8256714450486067</v>
      </c>
      <c r="H20" s="22"/>
      <c r="I20" s="21">
        <f t="shared" si="1"/>
        <v>93.736035590706877</v>
      </c>
      <c r="J20" s="34"/>
      <c r="K20" s="59">
        <v>423.76389732000001</v>
      </c>
      <c r="L20" s="20"/>
      <c r="M20" s="21">
        <f t="shared" si="2"/>
        <v>5.7313889424720479</v>
      </c>
      <c r="N20" s="22"/>
      <c r="O20" s="21">
        <f t="shared" si="3"/>
        <v>20.597824485713069</v>
      </c>
      <c r="P20" s="34"/>
      <c r="Q20" s="20">
        <v>17844.944511727797</v>
      </c>
    </row>
    <row r="21" spans="3:17" ht="15" customHeight="1" x14ac:dyDescent="0.2">
      <c r="C21" s="23" t="s">
        <v>24</v>
      </c>
      <c r="D21" s="19"/>
      <c r="E21" s="55">
        <v>5853</v>
      </c>
      <c r="F21" s="20"/>
      <c r="G21" s="21">
        <f t="shared" si="0"/>
        <v>1.9288185862580325</v>
      </c>
      <c r="H21" s="22"/>
      <c r="I21" s="21">
        <f t="shared" si="1"/>
        <v>95.664854176964909</v>
      </c>
      <c r="J21" s="34"/>
      <c r="K21" s="59">
        <v>208.80290393000001</v>
      </c>
      <c r="L21" s="20"/>
      <c r="M21" s="21">
        <f t="shared" si="2"/>
        <v>2.8240505203697408</v>
      </c>
      <c r="N21" s="22"/>
      <c r="O21" s="21">
        <f t="shared" si="3"/>
        <v>23.421875006082811</v>
      </c>
      <c r="P21" s="34"/>
      <c r="Q21" s="20">
        <v>35674.509470357087</v>
      </c>
    </row>
    <row r="22" spans="3:17" ht="15" customHeight="1" x14ac:dyDescent="0.2">
      <c r="C22" s="28" t="s">
        <v>25</v>
      </c>
      <c r="D22" s="29"/>
      <c r="E22" s="56">
        <v>1578</v>
      </c>
      <c r="F22" s="26"/>
      <c r="G22" s="14">
        <f t="shared" si="0"/>
        <v>0.52001977261492827</v>
      </c>
      <c r="H22" s="27"/>
      <c r="I22" s="14">
        <f t="shared" si="1"/>
        <v>96.184873949579838</v>
      </c>
      <c r="J22" s="35"/>
      <c r="K22" s="60">
        <v>81.370590590000006</v>
      </c>
      <c r="L22" s="26"/>
      <c r="M22" s="14">
        <f t="shared" si="2"/>
        <v>1.1005338257916184</v>
      </c>
      <c r="N22" s="27"/>
      <c r="O22" s="14">
        <f t="shared" si="3"/>
        <v>24.522408831874429</v>
      </c>
      <c r="P22" s="35"/>
      <c r="Q22" s="26">
        <v>51565.646761723707</v>
      </c>
    </row>
    <row r="23" spans="3:17" ht="15" customHeight="1" x14ac:dyDescent="0.2">
      <c r="C23" s="23" t="s">
        <v>31</v>
      </c>
      <c r="D23" s="19"/>
      <c r="E23" s="55">
        <v>1640</v>
      </c>
      <c r="F23" s="20"/>
      <c r="G23" s="21">
        <f t="shared" si="0"/>
        <v>0.54045147470753008</v>
      </c>
      <c r="H23" s="22"/>
      <c r="I23" s="21">
        <f t="shared" si="1"/>
        <v>96.725325424287362</v>
      </c>
      <c r="J23" s="34"/>
      <c r="K23" s="59">
        <v>108.06896166</v>
      </c>
      <c r="L23" s="20"/>
      <c r="M23" s="21">
        <f t="shared" si="2"/>
        <v>1.4616281750279418</v>
      </c>
      <c r="N23" s="22"/>
      <c r="O23" s="21">
        <f t="shared" si="3"/>
        <v>25.984037006902373</v>
      </c>
      <c r="P23" s="34"/>
      <c r="Q23" s="20">
        <v>65895.708329268295</v>
      </c>
    </row>
    <row r="24" spans="3:17" ht="15" customHeight="1" x14ac:dyDescent="0.2">
      <c r="C24" s="23" t="s">
        <v>32</v>
      </c>
      <c r="D24" s="19"/>
      <c r="E24" s="55">
        <v>1833</v>
      </c>
      <c r="F24" s="20"/>
      <c r="G24" s="21">
        <f t="shared" si="0"/>
        <v>0.60405338606030645</v>
      </c>
      <c r="H24" s="22"/>
      <c r="I24" s="21">
        <f t="shared" si="1"/>
        <v>97.329378810347663</v>
      </c>
      <c r="J24" s="34"/>
      <c r="K24" s="59">
        <v>179.37111769000001</v>
      </c>
      <c r="L24" s="20"/>
      <c r="M24" s="21">
        <f t="shared" si="2"/>
        <v>2.425986845573592</v>
      </c>
      <c r="N24" s="22"/>
      <c r="O24" s="21">
        <f t="shared" si="3"/>
        <v>28.410023852475966</v>
      </c>
      <c r="P24" s="34"/>
      <c r="Q24" s="20">
        <v>97856.583573376978</v>
      </c>
    </row>
    <row r="25" spans="3:17" ht="15" customHeight="1" x14ac:dyDescent="0.2">
      <c r="C25" s="23" t="s">
        <v>26</v>
      </c>
      <c r="D25" s="19"/>
      <c r="E25" s="55">
        <v>4586</v>
      </c>
      <c r="F25" s="20"/>
      <c r="G25" s="21">
        <f t="shared" si="0"/>
        <v>1.5112868676882518</v>
      </c>
      <c r="H25" s="22"/>
      <c r="I25" s="21">
        <f t="shared" si="1"/>
        <v>98.840665678035919</v>
      </c>
      <c r="J25" s="34"/>
      <c r="K25" s="59">
        <v>682.97624940000003</v>
      </c>
      <c r="L25" s="20"/>
      <c r="M25" s="21">
        <f t="shared" si="2"/>
        <v>9.2372251353594663</v>
      </c>
      <c r="N25" s="22"/>
      <c r="O25" s="21">
        <f t="shared" si="3"/>
        <v>37.647248987835432</v>
      </c>
      <c r="P25" s="34"/>
      <c r="Q25" s="20">
        <v>148926.35180985607</v>
      </c>
    </row>
    <row r="26" spans="3:17" ht="15" customHeight="1" x14ac:dyDescent="0.2">
      <c r="C26" s="23" t="s">
        <v>18</v>
      </c>
      <c r="D26" s="19"/>
      <c r="E26" s="55">
        <v>1736</v>
      </c>
      <c r="F26" s="20"/>
      <c r="G26" s="21">
        <f t="shared" si="0"/>
        <v>0.57208765859284882</v>
      </c>
      <c r="H26" s="22"/>
      <c r="I26" s="21">
        <f t="shared" si="1"/>
        <v>99.412753336628768</v>
      </c>
      <c r="J26" s="34"/>
      <c r="K26" s="59">
        <v>551.60889572999997</v>
      </c>
      <c r="L26" s="20"/>
      <c r="M26" s="21">
        <f t="shared" si="2"/>
        <v>7.4604871853176835</v>
      </c>
      <c r="N26" s="22"/>
      <c r="O26" s="21">
        <f t="shared" si="3"/>
        <v>45.107736173153114</v>
      </c>
      <c r="P26" s="34"/>
      <c r="Q26" s="20">
        <v>317747.05975230417</v>
      </c>
    </row>
    <row r="27" spans="3:17" ht="15" customHeight="1" x14ac:dyDescent="0.2">
      <c r="C27" s="28" t="s">
        <v>19</v>
      </c>
      <c r="D27" s="29"/>
      <c r="E27" s="56">
        <v>558</v>
      </c>
      <c r="F27" s="26"/>
      <c r="G27" s="14">
        <f t="shared" si="0"/>
        <v>0.18388531883341572</v>
      </c>
      <c r="H27" s="27"/>
      <c r="I27" s="14">
        <f t="shared" si="1"/>
        <v>99.596638655462186</v>
      </c>
      <c r="J27" s="35"/>
      <c r="K27" s="60">
        <v>299.62689427999999</v>
      </c>
      <c r="L27" s="26"/>
      <c r="M27" s="14">
        <f t="shared" si="2"/>
        <v>4.0524411815262598</v>
      </c>
      <c r="N27" s="27"/>
      <c r="O27" s="14">
        <f t="shared" si="3"/>
        <v>49.160177354679377</v>
      </c>
      <c r="P27" s="35"/>
      <c r="Q27" s="26">
        <v>536965.76035842288</v>
      </c>
    </row>
    <row r="28" spans="3:17" ht="15" customHeight="1" x14ac:dyDescent="0.2">
      <c r="C28" s="23" t="s">
        <v>20</v>
      </c>
      <c r="D28" s="19"/>
      <c r="E28" s="55">
        <v>309</v>
      </c>
      <c r="F28" s="20"/>
      <c r="G28" s="21">
        <f t="shared" si="0"/>
        <v>0.10182896688086999</v>
      </c>
      <c r="H28" s="22"/>
      <c r="I28" s="21">
        <f t="shared" si="1"/>
        <v>99.69846762234306</v>
      </c>
      <c r="J28" s="34"/>
      <c r="K28" s="59">
        <v>163.74418560000001</v>
      </c>
      <c r="L28" s="20"/>
      <c r="M28" s="21">
        <f t="shared" si="2"/>
        <v>2.2146332443069077</v>
      </c>
      <c r="N28" s="22"/>
      <c r="O28" s="21">
        <f t="shared" si="3"/>
        <v>51.374810598986286</v>
      </c>
      <c r="P28" s="34"/>
      <c r="Q28" s="20">
        <v>529916.45825242717</v>
      </c>
    </row>
    <row r="29" spans="3:17" ht="15" customHeight="1" x14ac:dyDescent="0.2">
      <c r="C29" s="23" t="s">
        <v>1</v>
      </c>
      <c r="D29" s="19"/>
      <c r="E29" s="55">
        <v>567</v>
      </c>
      <c r="F29" s="20"/>
      <c r="G29" s="21">
        <f t="shared" si="0"/>
        <v>0.18685121107266436</v>
      </c>
      <c r="H29" s="22"/>
      <c r="I29" s="21">
        <f t="shared" si="1"/>
        <v>99.885318833415724</v>
      </c>
      <c r="J29" s="34"/>
      <c r="K29" s="59">
        <v>789.00029166000002</v>
      </c>
      <c r="L29" s="20"/>
      <c r="M29" s="21">
        <f t="shared" si="2"/>
        <v>10.67119586124762</v>
      </c>
      <c r="N29" s="22"/>
      <c r="O29" s="21">
        <f t="shared" si="3"/>
        <v>62.046006460233905</v>
      </c>
      <c r="P29" s="34"/>
      <c r="Q29" s="20">
        <v>1391534.9059259258</v>
      </c>
    </row>
    <row r="30" spans="3:17" ht="15" customHeight="1" x14ac:dyDescent="0.2">
      <c r="C30" s="23" t="s">
        <v>2</v>
      </c>
      <c r="D30" s="19"/>
      <c r="E30" s="55">
        <v>180</v>
      </c>
      <c r="F30" s="20"/>
      <c r="G30" s="21">
        <f t="shared" si="0"/>
        <v>5.931784478497281E-2</v>
      </c>
      <c r="H30" s="22"/>
      <c r="I30" s="21">
        <f t="shared" si="1"/>
        <v>99.944636678200695</v>
      </c>
      <c r="J30" s="34"/>
      <c r="K30" s="59">
        <v>635.55744127000003</v>
      </c>
      <c r="L30" s="20"/>
      <c r="M30" s="21">
        <f t="shared" si="2"/>
        <v>8.5958877437122077</v>
      </c>
      <c r="N30" s="22"/>
      <c r="O30" s="21">
        <f t="shared" si="3"/>
        <v>70.641894203946109</v>
      </c>
      <c r="P30" s="34"/>
      <c r="Q30" s="20">
        <v>3530874.673722222</v>
      </c>
    </row>
    <row r="31" spans="3:17" ht="15" customHeight="1" x14ac:dyDescent="0.2">
      <c r="C31" s="23" t="s">
        <v>21</v>
      </c>
      <c r="D31" s="19"/>
      <c r="E31" s="55">
        <v>63</v>
      </c>
      <c r="F31" s="20"/>
      <c r="G31" s="21">
        <f t="shared" si="0"/>
        <v>2.0761245674740483E-2</v>
      </c>
      <c r="H31" s="22"/>
      <c r="I31" s="21">
        <f t="shared" si="1"/>
        <v>99.965397923875429</v>
      </c>
      <c r="J31" s="34"/>
      <c r="K31" s="59">
        <v>190.86373947000001</v>
      </c>
      <c r="L31" s="20"/>
      <c r="M31" s="21">
        <f t="shared" si="2"/>
        <v>2.5814240732526779</v>
      </c>
      <c r="N31" s="22"/>
      <c r="O31" s="21">
        <f t="shared" si="3"/>
        <v>73.223318277198786</v>
      </c>
      <c r="P31" s="34"/>
      <c r="Q31" s="20">
        <v>3029583.1661904762</v>
      </c>
    </row>
    <row r="32" spans="3:17" ht="15" customHeight="1" x14ac:dyDescent="0.2">
      <c r="C32" s="23" t="s">
        <v>28</v>
      </c>
      <c r="D32" s="19"/>
      <c r="E32" s="55">
        <v>21</v>
      </c>
      <c r="F32" s="20"/>
      <c r="G32" s="21">
        <f t="shared" si="0"/>
        <v>6.920415224913495E-3</v>
      </c>
      <c r="H32" s="22"/>
      <c r="I32" s="21">
        <f t="shared" si="1"/>
        <v>99.97231833910034</v>
      </c>
      <c r="J32" s="34"/>
      <c r="K32" s="59">
        <v>113.74485964</v>
      </c>
      <c r="L32" s="20"/>
      <c r="M32" s="21">
        <f t="shared" si="2"/>
        <v>1.5383944572122077</v>
      </c>
      <c r="N32" s="22"/>
      <c r="O32" s="21">
        <f t="shared" si="3"/>
        <v>74.761712734410992</v>
      </c>
      <c r="P32" s="34"/>
      <c r="Q32" s="20">
        <v>5416421.8876190474</v>
      </c>
    </row>
    <row r="33" spans="3:17" ht="15" customHeight="1" x14ac:dyDescent="0.2">
      <c r="C33" s="18" t="s">
        <v>29</v>
      </c>
      <c r="D33" s="19"/>
      <c r="E33" s="55">
        <v>84</v>
      </c>
      <c r="F33" s="20"/>
      <c r="G33" s="21">
        <f t="shared" si="0"/>
        <v>2.768166089965398E-2</v>
      </c>
      <c r="H33" s="22"/>
      <c r="I33" s="21">
        <f>I32+G33</f>
        <v>100</v>
      </c>
      <c r="J33" s="34"/>
      <c r="K33" s="59">
        <v>1866.05290283</v>
      </c>
      <c r="L33" s="20"/>
      <c r="M33" s="21">
        <f t="shared" si="2"/>
        <v>25.238287265589022</v>
      </c>
      <c r="N33" s="22"/>
      <c r="O33" s="21">
        <f>O32+M33</f>
        <v>100.00000000000001</v>
      </c>
      <c r="P33" s="34"/>
      <c r="Q33" s="20">
        <v>22214915.509880953</v>
      </c>
    </row>
    <row r="34" spans="3:17" ht="17.100000000000001" customHeight="1" x14ac:dyDescent="0.2">
      <c r="C34" s="68" t="s">
        <v>11</v>
      </c>
      <c r="D34" s="68"/>
      <c r="E34" s="69">
        <v>303450</v>
      </c>
      <c r="F34" s="70"/>
      <c r="G34" s="71">
        <f>(E34/E$34)*100</f>
        <v>100</v>
      </c>
      <c r="H34" s="72"/>
      <c r="I34" s="73"/>
      <c r="J34" s="73"/>
      <c r="K34" s="74">
        <v>7393.7382643799992</v>
      </c>
      <c r="L34" s="70"/>
      <c r="M34" s="71">
        <f>(K34/K$34)*100</f>
        <v>100</v>
      </c>
      <c r="N34" s="72"/>
      <c r="O34" s="73"/>
      <c r="P34" s="73"/>
      <c r="Q34" s="70">
        <v>24365.589930400394</v>
      </c>
    </row>
    <row r="35" spans="3:17" ht="5.0999999999999996" customHeight="1" x14ac:dyDescent="0.2"/>
    <row r="36" spans="3:17" ht="12.95" customHeight="1" x14ac:dyDescent="0.2"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</row>
  </sheetData>
  <mergeCells count="12"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C10:C11"/>
    <mergeCell ref="K9:K10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I37"/>
  <sheetViews>
    <sheetView showGridLine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2" width="8.7109375" style="99" customWidth="1"/>
    <col min="3" max="3" width="80.7109375" style="98" customWidth="1"/>
    <col min="4" max="4" width="0.5703125" style="98" customWidth="1"/>
    <col min="5" max="5" width="13.28515625" style="98" customWidth="1"/>
    <col min="6" max="6" width="0.5703125" style="98" customWidth="1"/>
    <col min="7" max="7" width="17.7109375" style="98" customWidth="1"/>
    <col min="8" max="8" width="0.5703125" style="98" customWidth="1"/>
    <col min="9" max="9" width="15.7109375" style="98" customWidth="1"/>
    <col min="10" max="16384" width="11.42578125" style="98"/>
  </cols>
  <sheetData>
    <row r="1" spans="1:9" ht="12.75" customHeight="1" x14ac:dyDescent="0.2">
      <c r="B1" s="98"/>
    </row>
    <row r="2" spans="1:9" ht="30" customHeight="1" x14ac:dyDescent="0.2">
      <c r="C2" s="284" t="s">
        <v>10</v>
      </c>
      <c r="D2" s="285"/>
      <c r="E2" s="285"/>
      <c r="F2" s="285"/>
      <c r="G2" s="285"/>
      <c r="H2" s="285"/>
      <c r="I2" s="286"/>
    </row>
    <row r="3" spans="1:9" ht="6.95" customHeight="1" x14ac:dyDescent="0.2"/>
    <row r="4" spans="1:9" ht="18" customHeight="1" x14ac:dyDescent="0.35">
      <c r="C4" s="287" t="s">
        <v>96</v>
      </c>
      <c r="D4" s="287"/>
      <c r="E4" s="287"/>
      <c r="F4" s="287"/>
      <c r="G4" s="287"/>
      <c r="H4" s="287"/>
      <c r="I4" s="287"/>
    </row>
    <row r="5" spans="1:9" ht="18" customHeight="1" x14ac:dyDescent="0.3">
      <c r="A5" s="98"/>
      <c r="B5" s="100"/>
      <c r="C5" s="288" t="s">
        <v>38</v>
      </c>
      <c r="D5" s="288"/>
      <c r="E5" s="288"/>
      <c r="F5" s="288"/>
      <c r="G5" s="288"/>
      <c r="H5" s="288"/>
      <c r="I5" s="288"/>
    </row>
    <row r="6" spans="1:9" ht="6.95" customHeight="1" x14ac:dyDescent="0.2">
      <c r="A6" s="98"/>
      <c r="B6" s="101"/>
      <c r="C6" s="102"/>
      <c r="D6" s="102"/>
      <c r="E6" s="102"/>
      <c r="F6" s="102"/>
      <c r="G6" s="102"/>
      <c r="H6" s="102"/>
      <c r="I6" s="102"/>
    </row>
    <row r="7" spans="1:9" ht="30" customHeight="1" x14ac:dyDescent="0.25">
      <c r="A7" s="289" t="s">
        <v>57</v>
      </c>
      <c r="B7" s="289"/>
      <c r="C7" s="290" t="s">
        <v>58</v>
      </c>
      <c r="D7" s="103"/>
      <c r="E7" s="291" t="s">
        <v>0</v>
      </c>
      <c r="F7" s="104"/>
      <c r="G7" s="105" t="s">
        <v>4</v>
      </c>
      <c r="H7" s="104"/>
      <c r="I7" s="106" t="s">
        <v>8</v>
      </c>
    </row>
    <row r="8" spans="1:9" ht="15.95" customHeight="1" x14ac:dyDescent="0.25">
      <c r="A8" s="289"/>
      <c r="B8" s="289"/>
      <c r="C8" s="290"/>
      <c r="D8" s="103"/>
      <c r="E8" s="291"/>
      <c r="F8" s="104"/>
      <c r="G8" s="107" t="s">
        <v>59</v>
      </c>
      <c r="H8" s="104"/>
      <c r="I8" s="108" t="s">
        <v>60</v>
      </c>
    </row>
    <row r="9" spans="1:9" ht="3.95" customHeight="1" x14ac:dyDescent="0.2">
      <c r="A9" s="109"/>
      <c r="B9" s="109"/>
      <c r="C9" s="110"/>
      <c r="D9" s="110"/>
      <c r="E9" s="110"/>
      <c r="F9" s="110"/>
      <c r="G9" s="110"/>
      <c r="H9" s="110"/>
      <c r="I9" s="110"/>
    </row>
    <row r="10" spans="1:9" ht="15" customHeight="1" x14ac:dyDescent="0.25">
      <c r="A10" s="111" t="s">
        <v>97</v>
      </c>
      <c r="B10" s="112"/>
      <c r="C10" s="113" t="s">
        <v>61</v>
      </c>
      <c r="D10" s="114"/>
      <c r="E10" s="115">
        <v>5872</v>
      </c>
      <c r="G10" s="116"/>
      <c r="I10" s="117"/>
    </row>
    <row r="11" spans="1:9" ht="15" customHeight="1" x14ac:dyDescent="0.25">
      <c r="A11" s="111" t="s">
        <v>98</v>
      </c>
      <c r="B11" s="118" t="s">
        <v>99</v>
      </c>
      <c r="C11" s="113" t="s">
        <v>62</v>
      </c>
      <c r="D11" s="114"/>
      <c r="E11" s="115">
        <v>5838</v>
      </c>
      <c r="G11" s="119">
        <v>40195.260117810001</v>
      </c>
      <c r="I11" s="120" t="s">
        <v>53</v>
      </c>
    </row>
    <row r="12" spans="1:9" ht="15" customHeight="1" x14ac:dyDescent="0.25">
      <c r="A12" s="111" t="s">
        <v>100</v>
      </c>
      <c r="B12" s="118" t="s">
        <v>101</v>
      </c>
      <c r="C12" s="121" t="s">
        <v>63</v>
      </c>
      <c r="D12" s="114"/>
      <c r="E12" s="122">
        <v>4450</v>
      </c>
      <c r="F12" s="123"/>
      <c r="G12" s="124">
        <v>50336.039536769997</v>
      </c>
      <c r="H12" s="123"/>
      <c r="I12" s="125" t="s">
        <v>53</v>
      </c>
    </row>
    <row r="13" spans="1:9" ht="15" customHeight="1" x14ac:dyDescent="0.25">
      <c r="A13" s="111" t="s">
        <v>102</v>
      </c>
      <c r="B13" s="118" t="s">
        <v>103</v>
      </c>
      <c r="C13" s="126" t="s">
        <v>64</v>
      </c>
      <c r="D13" s="127"/>
      <c r="E13" s="122">
        <v>1388</v>
      </c>
      <c r="F13" s="128"/>
      <c r="G13" s="124">
        <v>10140.779418960001</v>
      </c>
      <c r="H13" s="128"/>
      <c r="I13" s="125" t="s">
        <v>53</v>
      </c>
    </row>
    <row r="14" spans="1:9" ht="15" customHeight="1" x14ac:dyDescent="0.25">
      <c r="A14" s="111" t="s">
        <v>104</v>
      </c>
      <c r="B14" s="118" t="s">
        <v>105</v>
      </c>
      <c r="C14" s="129" t="s">
        <v>65</v>
      </c>
      <c r="D14" s="130"/>
      <c r="E14" s="120" t="s">
        <v>53</v>
      </c>
      <c r="F14" s="131"/>
      <c r="G14" s="119">
        <v>-3769.42021105</v>
      </c>
      <c r="H14" s="131"/>
      <c r="I14" s="132" t="s">
        <v>53</v>
      </c>
    </row>
    <row r="15" spans="1:9" ht="15" customHeight="1" x14ac:dyDescent="0.25">
      <c r="A15" s="111" t="s">
        <v>106</v>
      </c>
      <c r="B15" s="118" t="s">
        <v>107</v>
      </c>
      <c r="C15" s="121" t="s">
        <v>66</v>
      </c>
      <c r="D15" s="114"/>
      <c r="E15" s="133" t="s">
        <v>53</v>
      </c>
      <c r="F15" s="123"/>
      <c r="G15" s="134">
        <v>-3036.6588614799998</v>
      </c>
      <c r="H15" s="123"/>
      <c r="I15" s="125" t="s">
        <v>53</v>
      </c>
    </row>
    <row r="16" spans="1:9" ht="15" customHeight="1" x14ac:dyDescent="0.25">
      <c r="A16" s="111" t="s">
        <v>108</v>
      </c>
      <c r="B16" s="118" t="s">
        <v>109</v>
      </c>
      <c r="C16" s="135" t="s">
        <v>67</v>
      </c>
      <c r="D16" s="114"/>
      <c r="E16" s="136" t="s">
        <v>53</v>
      </c>
      <c r="F16" s="128"/>
      <c r="G16" s="137">
        <v>-732.76134956999999</v>
      </c>
      <c r="H16" s="123"/>
      <c r="I16" s="125" t="s">
        <v>53</v>
      </c>
    </row>
    <row r="17" spans="1:9" ht="32.1" customHeight="1" x14ac:dyDescent="0.2">
      <c r="A17" s="111" t="s">
        <v>110</v>
      </c>
      <c r="B17" s="118" t="s">
        <v>111</v>
      </c>
      <c r="C17" s="138" t="s">
        <v>68</v>
      </c>
      <c r="D17" s="114"/>
      <c r="E17" s="139">
        <v>5835</v>
      </c>
      <c r="G17" s="140">
        <v>36422.465008009996</v>
      </c>
      <c r="I17" s="139">
        <v>6242067.6963170515</v>
      </c>
    </row>
    <row r="18" spans="1:9" ht="15" customHeight="1" x14ac:dyDescent="0.25">
      <c r="A18" s="111" t="s">
        <v>112</v>
      </c>
      <c r="B18" s="118" t="s">
        <v>113</v>
      </c>
      <c r="C18" s="141" t="s">
        <v>69</v>
      </c>
      <c r="D18" s="114"/>
      <c r="E18" s="117" t="s">
        <v>53</v>
      </c>
      <c r="G18" s="119">
        <v>1017.82978728</v>
      </c>
      <c r="H18" s="142"/>
      <c r="I18" s="117" t="s">
        <v>53</v>
      </c>
    </row>
    <row r="19" spans="1:9" ht="15" customHeight="1" x14ac:dyDescent="0.25">
      <c r="A19" s="111" t="s">
        <v>114</v>
      </c>
      <c r="B19" s="118" t="s">
        <v>115</v>
      </c>
      <c r="C19" s="129" t="s">
        <v>70</v>
      </c>
      <c r="D19" s="130"/>
      <c r="E19" s="132" t="s">
        <v>53</v>
      </c>
      <c r="F19" s="131"/>
      <c r="G19" s="143">
        <v>4229.9754993500001</v>
      </c>
      <c r="H19" s="131"/>
      <c r="I19" s="132" t="s">
        <v>53</v>
      </c>
    </row>
    <row r="20" spans="1:9" ht="15" customHeight="1" x14ac:dyDescent="0.25">
      <c r="A20" s="111" t="s">
        <v>116</v>
      </c>
      <c r="B20" s="118" t="s">
        <v>117</v>
      </c>
      <c r="C20" s="144" t="s">
        <v>71</v>
      </c>
      <c r="D20" s="114"/>
      <c r="E20" s="145">
        <v>5350</v>
      </c>
      <c r="F20" s="142"/>
      <c r="G20" s="146">
        <v>31174.659721380001</v>
      </c>
      <c r="H20" s="142"/>
      <c r="I20" s="147">
        <v>5827039.2002579449</v>
      </c>
    </row>
    <row r="21" spans="1:9" ht="15" customHeight="1" x14ac:dyDescent="0.25">
      <c r="A21" s="111" t="s">
        <v>118</v>
      </c>
      <c r="B21" s="118" t="s">
        <v>119</v>
      </c>
      <c r="C21" s="126" t="s">
        <v>63</v>
      </c>
      <c r="D21" s="114"/>
      <c r="E21" s="148">
        <v>3919</v>
      </c>
      <c r="F21" s="128"/>
      <c r="G21" s="137">
        <v>41380.720592140002</v>
      </c>
      <c r="H21" s="128"/>
      <c r="I21" s="148">
        <v>10558999.895927534</v>
      </c>
    </row>
    <row r="22" spans="1:9" ht="15" customHeight="1" x14ac:dyDescent="0.25">
      <c r="A22" s="111" t="s">
        <v>120</v>
      </c>
      <c r="B22" s="118" t="s">
        <v>121</v>
      </c>
      <c r="C22" s="126" t="s">
        <v>64</v>
      </c>
      <c r="D22" s="114"/>
      <c r="E22" s="148">
        <v>1431</v>
      </c>
      <c r="F22" s="128"/>
      <c r="G22" s="137">
        <v>10206.06087076</v>
      </c>
      <c r="H22" s="128"/>
      <c r="I22" s="148">
        <v>7132118.0089168418</v>
      </c>
    </row>
    <row r="23" spans="1:9" ht="15" customHeight="1" x14ac:dyDescent="0.25">
      <c r="A23" s="111" t="s">
        <v>122</v>
      </c>
      <c r="B23" s="118" t="s">
        <v>123</v>
      </c>
      <c r="C23" s="141" t="s">
        <v>72</v>
      </c>
      <c r="D23" s="114"/>
      <c r="E23" s="117" t="s">
        <v>53</v>
      </c>
      <c r="F23" s="128"/>
      <c r="G23" s="149">
        <v>22.8327916</v>
      </c>
      <c r="H23" s="128"/>
      <c r="I23" s="117" t="s">
        <v>53</v>
      </c>
    </row>
    <row r="24" spans="1:9" ht="15" customHeight="1" x14ac:dyDescent="0.25">
      <c r="A24" s="111" t="s">
        <v>124</v>
      </c>
      <c r="B24" s="118" t="s">
        <v>125</v>
      </c>
      <c r="C24" s="129" t="s">
        <v>73</v>
      </c>
      <c r="D24" s="130"/>
      <c r="E24" s="150">
        <v>3914</v>
      </c>
      <c r="F24" s="131"/>
      <c r="G24" s="143">
        <v>10414.996294410001</v>
      </c>
      <c r="H24" s="131"/>
      <c r="I24" s="150">
        <v>2660959.7073096582</v>
      </c>
    </row>
    <row r="25" spans="1:9" ht="15" customHeight="1" x14ac:dyDescent="0.25">
      <c r="A25" s="111" t="s">
        <v>126</v>
      </c>
      <c r="B25" s="118" t="s">
        <v>127</v>
      </c>
      <c r="C25" s="144" t="s">
        <v>74</v>
      </c>
      <c r="D25" s="114"/>
      <c r="E25" s="117" t="s">
        <v>53</v>
      </c>
      <c r="F25" s="142"/>
      <c r="G25" s="151">
        <v>0.25168716603712898</v>
      </c>
      <c r="H25" s="142"/>
      <c r="I25" s="117" t="s">
        <v>53</v>
      </c>
    </row>
    <row r="26" spans="1:9" ht="15" customHeight="1" x14ac:dyDescent="0.25">
      <c r="A26" s="111" t="s">
        <v>128</v>
      </c>
      <c r="B26" s="118" t="s">
        <v>129</v>
      </c>
      <c r="C26" s="144" t="s">
        <v>75</v>
      </c>
      <c r="D26" s="114"/>
      <c r="E26" s="117" t="s">
        <v>53</v>
      </c>
      <c r="F26" s="142"/>
      <c r="G26" s="149">
        <v>2564.4346327600001</v>
      </c>
      <c r="H26" s="142"/>
      <c r="I26" s="120" t="s">
        <v>53</v>
      </c>
    </row>
    <row r="27" spans="1:9" ht="15" customHeight="1" x14ac:dyDescent="0.25">
      <c r="A27" s="111" t="s">
        <v>130</v>
      </c>
      <c r="B27" s="118" t="s">
        <v>131</v>
      </c>
      <c r="C27" s="126" t="s">
        <v>76</v>
      </c>
      <c r="D27" s="114"/>
      <c r="E27" s="136" t="s">
        <v>53</v>
      </c>
      <c r="F27" s="128"/>
      <c r="G27" s="137">
        <v>94.629439250000004</v>
      </c>
      <c r="H27" s="128"/>
      <c r="I27" s="125" t="s">
        <v>53</v>
      </c>
    </row>
    <row r="28" spans="1:9" ht="15" customHeight="1" x14ac:dyDescent="0.25">
      <c r="A28" s="111" t="s">
        <v>132</v>
      </c>
      <c r="B28" s="118" t="s">
        <v>133</v>
      </c>
      <c r="C28" s="126" t="s">
        <v>77</v>
      </c>
      <c r="D28" s="114"/>
      <c r="E28" s="136" t="s">
        <v>53</v>
      </c>
      <c r="F28" s="128"/>
      <c r="G28" s="137">
        <v>926.17511893000005</v>
      </c>
      <c r="H28" s="128"/>
      <c r="I28" s="125" t="s">
        <v>53</v>
      </c>
    </row>
    <row r="29" spans="1:9" ht="15" customHeight="1" x14ac:dyDescent="0.25">
      <c r="A29" s="111" t="s">
        <v>134</v>
      </c>
      <c r="B29" s="118" t="s">
        <v>135</v>
      </c>
      <c r="C29" s="126" t="s">
        <v>78</v>
      </c>
      <c r="D29" s="114"/>
      <c r="E29" s="136" t="s">
        <v>53</v>
      </c>
      <c r="F29" s="128"/>
      <c r="G29" s="137">
        <v>1543.6300745799999</v>
      </c>
      <c r="H29" s="128"/>
      <c r="I29" s="125" t="s">
        <v>53</v>
      </c>
    </row>
    <row r="30" spans="1:9" ht="15" customHeight="1" x14ac:dyDescent="0.25">
      <c r="A30" s="111" t="s">
        <v>136</v>
      </c>
      <c r="B30" s="118" t="s">
        <v>137</v>
      </c>
      <c r="C30" s="129" t="s">
        <v>79</v>
      </c>
      <c r="D30" s="130"/>
      <c r="E30" s="147">
        <v>3766</v>
      </c>
      <c r="F30" s="131"/>
      <c r="G30" s="149">
        <v>7850.8983125599998</v>
      </c>
      <c r="H30" s="131"/>
      <c r="I30" s="150">
        <v>2084678.2561232077</v>
      </c>
    </row>
    <row r="31" spans="1:9" ht="15" customHeight="1" x14ac:dyDescent="0.25">
      <c r="A31" s="111" t="s">
        <v>138</v>
      </c>
      <c r="B31" s="118" t="s">
        <v>139</v>
      </c>
      <c r="C31" s="144" t="s">
        <v>80</v>
      </c>
      <c r="D31" s="114"/>
      <c r="E31" s="152" t="s">
        <v>53</v>
      </c>
      <c r="F31" s="142"/>
      <c r="G31" s="153">
        <v>0.18884705944691399</v>
      </c>
      <c r="H31" s="142"/>
      <c r="I31" s="120" t="s">
        <v>53</v>
      </c>
    </row>
    <row r="32" spans="1:9" ht="15" customHeight="1" x14ac:dyDescent="0.25">
      <c r="A32" s="111" t="s">
        <v>140</v>
      </c>
      <c r="B32" s="118" t="s">
        <v>141</v>
      </c>
      <c r="C32" s="144" t="s">
        <v>81</v>
      </c>
      <c r="D32" s="114"/>
      <c r="E32" s="117" t="s">
        <v>53</v>
      </c>
      <c r="F32" s="142"/>
      <c r="G32" s="149">
        <v>475.93512349999997</v>
      </c>
      <c r="H32" s="142"/>
      <c r="I32" s="120" t="s">
        <v>53</v>
      </c>
    </row>
    <row r="33" spans="1:9" ht="15" customHeight="1" x14ac:dyDescent="0.25">
      <c r="A33" s="111" t="s">
        <v>142</v>
      </c>
      <c r="B33" s="118" t="s">
        <v>143</v>
      </c>
      <c r="C33" s="144" t="s">
        <v>82</v>
      </c>
      <c r="D33" s="114"/>
      <c r="E33" s="117" t="s">
        <v>53</v>
      </c>
      <c r="F33" s="142"/>
      <c r="G33" s="149">
        <v>11740.873921799999</v>
      </c>
      <c r="H33" s="142"/>
      <c r="I33" s="120" t="s">
        <v>53</v>
      </c>
    </row>
    <row r="34" spans="1:9" ht="15" customHeight="1" x14ac:dyDescent="0.25">
      <c r="A34" s="111" t="s">
        <v>144</v>
      </c>
      <c r="B34" s="118" t="s">
        <v>145</v>
      </c>
      <c r="C34" s="144" t="s">
        <v>83</v>
      </c>
      <c r="D34" s="114"/>
      <c r="E34" s="147">
        <v>5345</v>
      </c>
      <c r="F34" s="142"/>
      <c r="G34" s="149">
        <v>-4365.9123476599998</v>
      </c>
      <c r="H34" s="142"/>
      <c r="I34" s="147">
        <v>-816821.76756969129</v>
      </c>
    </row>
    <row r="35" spans="1:9" ht="15" customHeight="1" x14ac:dyDescent="0.25">
      <c r="A35" s="111" t="s">
        <v>146</v>
      </c>
      <c r="B35" s="118" t="s">
        <v>147</v>
      </c>
      <c r="C35" s="154" t="s">
        <v>84</v>
      </c>
      <c r="D35" s="131"/>
      <c r="E35" s="150">
        <v>5274</v>
      </c>
      <c r="F35" s="131"/>
      <c r="G35" s="143">
        <v>-4285.8301896200001</v>
      </c>
      <c r="H35" s="131"/>
      <c r="I35" s="150">
        <v>-812633.71058399708</v>
      </c>
    </row>
    <row r="37" spans="1:9" x14ac:dyDescent="0.2">
      <c r="G37" s="155"/>
    </row>
  </sheetData>
  <mergeCells count="6">
    <mergeCell ref="C2:I2"/>
    <mergeCell ref="C4:I4"/>
    <mergeCell ref="C5:I5"/>
    <mergeCell ref="A7:B8"/>
    <mergeCell ref="C7:C8"/>
    <mergeCell ref="E7:E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W218"/>
  <sheetViews>
    <sheetView showGridLines="0" zoomScale="80" zoomScaleNormal="80" zoomScalePageLayoutView="80" workbookViewId="0">
      <selection activeCell="C2" sqref="C2:W2"/>
    </sheetView>
  </sheetViews>
  <sheetFormatPr baseColWidth="10" defaultColWidth="11.42578125" defaultRowHeight="15.75" x14ac:dyDescent="0.25"/>
  <cols>
    <col min="1" max="1" width="1.7109375" style="99" customWidth="1"/>
    <col min="2" max="2" width="0.28515625" style="99" customWidth="1"/>
    <col min="3" max="3" width="55.7109375" style="98" customWidth="1"/>
    <col min="4" max="4" width="0.5703125" style="98" customWidth="1"/>
    <col min="5" max="5" width="13.28515625" style="98" customWidth="1"/>
    <col min="6" max="6" width="0.5703125" style="98" customWidth="1"/>
    <col min="7" max="7" width="17.7109375" style="98" customWidth="1"/>
    <col min="8" max="8" width="0.5703125" style="98" customWidth="1"/>
    <col min="9" max="9" width="15.7109375" style="98" customWidth="1"/>
    <col min="10" max="10" width="0.5703125" style="98" customWidth="1"/>
    <col min="11" max="11" width="13.28515625" style="98" customWidth="1"/>
    <col min="12" max="12" width="0.5703125" style="98" customWidth="1"/>
    <col min="13" max="13" width="17.7109375" style="98" customWidth="1"/>
    <col min="14" max="14" width="0.5703125" style="98" customWidth="1"/>
    <col min="15" max="15" width="15.7109375" style="98" customWidth="1"/>
    <col min="16" max="16" width="0.5703125" style="98" customWidth="1"/>
    <col min="17" max="17" width="13.28515625" style="156" customWidth="1"/>
    <col min="18" max="18" width="0.5703125" style="98" customWidth="1"/>
    <col min="19" max="19" width="17.7109375" style="98" customWidth="1"/>
    <col min="20" max="20" width="0.5703125" style="98" customWidth="1"/>
    <col min="21" max="21" width="15.7109375" style="98" customWidth="1"/>
    <col min="22" max="22" width="0.5703125" style="98" customWidth="1"/>
    <col min="23" max="23" width="11.7109375" style="98" customWidth="1"/>
    <col min="24" max="24" width="14.7109375" style="98" bestFit="1" customWidth="1"/>
    <col min="25" max="16384" width="11.42578125" style="98"/>
  </cols>
  <sheetData>
    <row r="1" spans="1:23" ht="12.75" customHeight="1" x14ac:dyDescent="0.25">
      <c r="B1" s="98"/>
    </row>
    <row r="2" spans="1:23" ht="30" customHeight="1" x14ac:dyDescent="0.2">
      <c r="C2" s="284" t="s">
        <v>10</v>
      </c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6"/>
    </row>
    <row r="3" spans="1:23" ht="6.95" customHeight="1" x14ac:dyDescent="0.25"/>
    <row r="4" spans="1:23" ht="20.100000000000001" customHeight="1" x14ac:dyDescent="0.2">
      <c r="C4" s="293" t="s">
        <v>95</v>
      </c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</row>
    <row r="5" spans="1:23" ht="6.95" customHeight="1" x14ac:dyDescent="0.2"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</row>
    <row r="6" spans="1:23" ht="15.95" customHeight="1" x14ac:dyDescent="0.25">
      <c r="A6" s="98"/>
      <c r="B6" s="98"/>
      <c r="C6" s="290" t="s">
        <v>85</v>
      </c>
      <c r="D6" s="102" t="s">
        <v>86</v>
      </c>
      <c r="E6" s="294" t="s">
        <v>86</v>
      </c>
      <c r="F6" s="294"/>
      <c r="G6" s="294"/>
      <c r="H6" s="294"/>
      <c r="I6" s="294"/>
      <c r="J6" s="102"/>
      <c r="K6" s="294" t="s">
        <v>87</v>
      </c>
      <c r="L6" s="294"/>
      <c r="M6" s="294"/>
      <c r="N6" s="294"/>
      <c r="O6" s="294"/>
      <c r="P6" s="158"/>
      <c r="Q6" s="294" t="s">
        <v>88</v>
      </c>
      <c r="R6" s="294"/>
      <c r="S6" s="294"/>
      <c r="T6" s="294"/>
      <c r="U6" s="294"/>
      <c r="V6" s="159"/>
      <c r="W6" s="295" t="s">
        <v>89</v>
      </c>
    </row>
    <row r="7" spans="1:23" s="99" customFormat="1" ht="3" customHeight="1" x14ac:dyDescent="0.25">
      <c r="C7" s="290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58"/>
      <c r="P7" s="158"/>
      <c r="Q7" s="160"/>
      <c r="R7" s="102"/>
      <c r="S7" s="102"/>
      <c r="T7" s="102"/>
      <c r="U7" s="102"/>
      <c r="V7" s="102"/>
      <c r="W7" s="295"/>
    </row>
    <row r="8" spans="1:23" ht="30" customHeight="1" x14ac:dyDescent="0.25">
      <c r="A8" s="98"/>
      <c r="B8" s="98"/>
      <c r="C8" s="290"/>
      <c r="D8" s="103"/>
      <c r="E8" s="291" t="s">
        <v>0</v>
      </c>
      <c r="F8" s="104"/>
      <c r="G8" s="161" t="s">
        <v>4</v>
      </c>
      <c r="H8" s="104"/>
      <c r="I8" s="106" t="s">
        <v>8</v>
      </c>
      <c r="J8" s="104"/>
      <c r="K8" s="291" t="s">
        <v>0</v>
      </c>
      <c r="L8" s="104"/>
      <c r="M8" s="161" t="s">
        <v>4</v>
      </c>
      <c r="N8" s="104"/>
      <c r="O8" s="106" t="s">
        <v>8</v>
      </c>
      <c r="P8" s="104"/>
      <c r="Q8" s="291" t="s">
        <v>0</v>
      </c>
      <c r="R8" s="104"/>
      <c r="S8" s="161" t="s">
        <v>4</v>
      </c>
      <c r="T8" s="104"/>
      <c r="U8" s="106" t="s">
        <v>8</v>
      </c>
      <c r="V8" s="104"/>
      <c r="W8" s="295"/>
    </row>
    <row r="9" spans="1:23" ht="15.95" customHeight="1" x14ac:dyDescent="0.2">
      <c r="A9" s="98"/>
      <c r="B9" s="98"/>
      <c r="C9" s="290"/>
      <c r="D9" s="103"/>
      <c r="E9" s="291"/>
      <c r="F9" s="104"/>
      <c r="G9" s="162" t="s">
        <v>59</v>
      </c>
      <c r="H9" s="104"/>
      <c r="I9" s="163" t="s">
        <v>5</v>
      </c>
      <c r="J9" s="104"/>
      <c r="K9" s="291"/>
      <c r="L9" s="104"/>
      <c r="M9" s="162" t="s">
        <v>59</v>
      </c>
      <c r="N9" s="104"/>
      <c r="O9" s="163" t="s">
        <v>5</v>
      </c>
      <c r="P9" s="104"/>
      <c r="Q9" s="291"/>
      <c r="R9" s="104"/>
      <c r="S9" s="162" t="s">
        <v>59</v>
      </c>
      <c r="T9" s="104"/>
      <c r="U9" s="163" t="s">
        <v>5</v>
      </c>
      <c r="V9" s="104"/>
      <c r="W9" s="295"/>
    </row>
    <row r="10" spans="1:23" ht="3.95" customHeight="1" x14ac:dyDescent="0.2">
      <c r="C10" s="99"/>
      <c r="D10" s="139"/>
      <c r="E10" s="164"/>
      <c r="F10" s="139"/>
      <c r="G10" s="165"/>
      <c r="H10" s="166"/>
      <c r="I10" s="167"/>
      <c r="J10" s="139"/>
      <c r="K10" s="165"/>
      <c r="L10" s="166"/>
      <c r="M10" s="164"/>
      <c r="N10" s="139"/>
      <c r="O10" s="165"/>
      <c r="P10" s="166"/>
      <c r="Q10" s="164"/>
      <c r="R10" s="139"/>
      <c r="S10" s="165"/>
      <c r="T10" s="166"/>
      <c r="U10" s="167"/>
      <c r="V10" s="167"/>
    </row>
    <row r="11" spans="1:23" ht="15" customHeight="1" x14ac:dyDescent="0.25">
      <c r="C11" s="144" t="s">
        <v>90</v>
      </c>
      <c r="D11" s="139"/>
      <c r="E11" s="139">
        <v>5872</v>
      </c>
      <c r="F11" s="168"/>
      <c r="G11" s="169"/>
      <c r="H11" s="170"/>
      <c r="I11" s="139"/>
      <c r="J11" s="168"/>
      <c r="K11" s="139">
        <v>1603151</v>
      </c>
      <c r="L11" s="170"/>
      <c r="M11" s="139"/>
      <c r="N11" s="168"/>
      <c r="O11" s="147"/>
      <c r="P11" s="170"/>
      <c r="Q11" s="139">
        <v>1609023</v>
      </c>
      <c r="R11" s="168"/>
      <c r="S11" s="139"/>
      <c r="T11" s="168"/>
      <c r="U11" s="147"/>
      <c r="V11" s="171"/>
      <c r="W11" s="172" t="s">
        <v>53</v>
      </c>
    </row>
    <row r="12" spans="1:23" ht="48" customHeight="1" x14ac:dyDescent="0.2">
      <c r="C12" s="173" t="s">
        <v>91</v>
      </c>
      <c r="D12" s="139"/>
      <c r="E12" s="139">
        <v>5835</v>
      </c>
      <c r="F12" s="168"/>
      <c r="G12" s="174">
        <v>36422.465008009996</v>
      </c>
      <c r="H12" s="170"/>
      <c r="I12" s="139">
        <v>6242067.6963170515</v>
      </c>
      <c r="J12" s="168"/>
      <c r="K12" s="139">
        <v>1277990</v>
      </c>
      <c r="L12" s="170"/>
      <c r="M12" s="174">
        <v>79478.335377109994</v>
      </c>
      <c r="N12" s="168"/>
      <c r="O12" s="139">
        <v>62190.107416419531</v>
      </c>
      <c r="P12" s="170"/>
      <c r="Q12" s="139">
        <v>1283825</v>
      </c>
      <c r="R12" s="168"/>
      <c r="S12" s="174">
        <v>115900.80038511999</v>
      </c>
      <c r="T12" s="168"/>
      <c r="U12" s="139">
        <v>90277.725067762338</v>
      </c>
      <c r="V12" s="171"/>
      <c r="W12" s="174">
        <v>31.425550890920441</v>
      </c>
    </row>
    <row r="13" spans="1:23" ht="15" customHeight="1" x14ac:dyDescent="0.25">
      <c r="C13" s="141" t="s">
        <v>69</v>
      </c>
      <c r="D13" s="139"/>
      <c r="E13" s="172" t="s">
        <v>53</v>
      </c>
      <c r="F13" s="168"/>
      <c r="G13" s="174">
        <v>1017.82978728</v>
      </c>
      <c r="H13" s="170"/>
      <c r="I13" s="172" t="s">
        <v>53</v>
      </c>
      <c r="J13" s="168"/>
      <c r="K13" s="139">
        <v>97757</v>
      </c>
      <c r="L13" s="170"/>
      <c r="M13" s="174">
        <v>1220.3214063200001</v>
      </c>
      <c r="N13" s="168"/>
      <c r="O13" s="139">
        <v>12483.212520024143</v>
      </c>
      <c r="P13" s="170"/>
      <c r="Q13" s="172" t="s">
        <v>53</v>
      </c>
      <c r="R13" s="168"/>
      <c r="S13" s="174">
        <v>2238.1511936000002</v>
      </c>
      <c r="T13" s="168"/>
      <c r="U13" s="172" t="s">
        <v>53</v>
      </c>
      <c r="V13" s="171"/>
      <c r="W13" s="174">
        <v>45.476364161209808</v>
      </c>
    </row>
    <row r="14" spans="1:23" ht="32.1" customHeight="1" x14ac:dyDescent="0.2">
      <c r="C14" s="175" t="s">
        <v>92</v>
      </c>
      <c r="D14" s="176"/>
      <c r="E14" s="172" t="s">
        <v>53</v>
      </c>
      <c r="F14" s="168"/>
      <c r="G14" s="174">
        <v>4229.9754993500001</v>
      </c>
      <c r="H14" s="170"/>
      <c r="I14" s="172" t="s">
        <v>53</v>
      </c>
      <c r="J14" s="177"/>
      <c r="K14" s="139">
        <v>294254</v>
      </c>
      <c r="L14" s="170"/>
      <c r="M14" s="174">
        <v>23635.443927320001</v>
      </c>
      <c r="N14" s="168"/>
      <c r="O14" s="139">
        <v>80323.271484227909</v>
      </c>
      <c r="P14" s="170"/>
      <c r="Q14" s="172" t="s">
        <v>53</v>
      </c>
      <c r="R14" s="168"/>
      <c r="S14" s="174">
        <v>27865.41942667</v>
      </c>
      <c r="T14" s="168"/>
      <c r="U14" s="172" t="s">
        <v>53</v>
      </c>
      <c r="V14" s="171"/>
      <c r="W14" s="174">
        <v>15.180017334680739</v>
      </c>
    </row>
    <row r="15" spans="1:23" ht="15" customHeight="1" x14ac:dyDescent="0.25">
      <c r="C15" s="113" t="s">
        <v>93</v>
      </c>
      <c r="D15" s="139"/>
      <c r="E15" s="178">
        <v>5350</v>
      </c>
      <c r="F15" s="179"/>
      <c r="G15" s="180">
        <v>31174.659721380001</v>
      </c>
      <c r="H15" s="181"/>
      <c r="I15" s="145">
        <v>5827039.2002579449</v>
      </c>
      <c r="J15" s="139"/>
      <c r="K15" s="178">
        <v>1057789</v>
      </c>
      <c r="L15" s="181"/>
      <c r="M15" s="180">
        <v>54627.93264246</v>
      </c>
      <c r="N15" s="179"/>
      <c r="O15" s="145">
        <v>51643.506070170894</v>
      </c>
      <c r="P15" s="181"/>
      <c r="Q15" s="178">
        <v>1063139</v>
      </c>
      <c r="R15" s="179"/>
      <c r="S15" s="180">
        <v>85802.592363839998</v>
      </c>
      <c r="T15" s="179"/>
      <c r="U15" s="145">
        <v>80706.84300344545</v>
      </c>
      <c r="V15" s="182"/>
      <c r="W15" s="183">
        <v>36.333004472855549</v>
      </c>
    </row>
    <row r="16" spans="1:23" ht="15" customHeight="1" x14ac:dyDescent="0.25">
      <c r="A16" s="102"/>
      <c r="B16" s="102"/>
      <c r="C16" s="121" t="s">
        <v>63</v>
      </c>
      <c r="D16" s="184"/>
      <c r="E16" s="184">
        <v>3919</v>
      </c>
      <c r="F16" s="185"/>
      <c r="G16" s="186">
        <v>41380.720592140002</v>
      </c>
      <c r="H16" s="187"/>
      <c r="I16" s="148">
        <v>10558999.895927534</v>
      </c>
      <c r="J16" s="185"/>
      <c r="K16" s="184">
        <v>562458</v>
      </c>
      <c r="L16" s="187"/>
      <c r="M16" s="188">
        <v>86040.757916229995</v>
      </c>
      <c r="N16" s="185"/>
      <c r="O16" s="148">
        <v>152972.76937341096</v>
      </c>
      <c r="P16" s="187"/>
      <c r="Q16" s="184">
        <v>566377</v>
      </c>
      <c r="R16" s="185"/>
      <c r="S16" s="188">
        <v>127421.47850837</v>
      </c>
      <c r="T16" s="185"/>
      <c r="U16" s="148">
        <v>224976.43532200286</v>
      </c>
      <c r="V16" s="189"/>
      <c r="W16" s="190">
        <v>32.475467304691342</v>
      </c>
    </row>
    <row r="17" spans="1:23" ht="15" customHeight="1" x14ac:dyDescent="0.25">
      <c r="A17" s="102"/>
      <c r="B17" s="102"/>
      <c r="C17" s="121" t="s">
        <v>64</v>
      </c>
      <c r="D17" s="184"/>
      <c r="E17" s="184">
        <v>1431</v>
      </c>
      <c r="F17" s="185"/>
      <c r="G17" s="186">
        <v>10206.06087076</v>
      </c>
      <c r="H17" s="187"/>
      <c r="I17" s="148">
        <v>7132118.0089168418</v>
      </c>
      <c r="J17" s="185"/>
      <c r="K17" s="184">
        <v>495331</v>
      </c>
      <c r="L17" s="187"/>
      <c r="M17" s="188">
        <v>31412.825273769999</v>
      </c>
      <c r="N17" s="185"/>
      <c r="O17" s="148">
        <v>63417.846397197027</v>
      </c>
      <c r="P17" s="187"/>
      <c r="Q17" s="184">
        <v>496762</v>
      </c>
      <c r="R17" s="185"/>
      <c r="S17" s="188">
        <v>41618.886144529999</v>
      </c>
      <c r="T17" s="185"/>
      <c r="U17" s="148">
        <v>83780.333730297411</v>
      </c>
      <c r="V17" s="189"/>
      <c r="W17" s="190">
        <v>24.522667029860891</v>
      </c>
    </row>
    <row r="18" spans="1:23" ht="15" customHeight="1" x14ac:dyDescent="0.25">
      <c r="A18" s="102"/>
      <c r="B18" s="102"/>
      <c r="C18" s="141" t="s">
        <v>72</v>
      </c>
      <c r="D18" s="184"/>
      <c r="E18" s="172" t="s">
        <v>53</v>
      </c>
      <c r="F18" s="185"/>
      <c r="G18" s="191">
        <v>22.8327916</v>
      </c>
      <c r="H18" s="187"/>
      <c r="I18" s="172" t="s">
        <v>53</v>
      </c>
      <c r="J18" s="192"/>
      <c r="K18" s="172" t="s">
        <v>53</v>
      </c>
      <c r="L18" s="187"/>
      <c r="M18" s="174">
        <v>278.58567575000001</v>
      </c>
      <c r="N18" s="185"/>
      <c r="O18" s="172" t="s">
        <v>53</v>
      </c>
      <c r="P18" s="193"/>
      <c r="Q18" s="172" t="s">
        <v>53</v>
      </c>
      <c r="R18" s="185"/>
      <c r="S18" s="174">
        <v>301.41846735000001</v>
      </c>
      <c r="T18" s="185"/>
      <c r="U18" s="172" t="s">
        <v>53</v>
      </c>
      <c r="V18" s="189"/>
      <c r="W18" s="194">
        <v>7.5751136951695468</v>
      </c>
    </row>
    <row r="19" spans="1:23" ht="15" customHeight="1" x14ac:dyDescent="0.25">
      <c r="A19" s="102"/>
      <c r="B19" s="102"/>
      <c r="C19" s="129" t="s">
        <v>73</v>
      </c>
      <c r="D19" s="195"/>
      <c r="E19" s="195">
        <v>3914</v>
      </c>
      <c r="F19" s="196"/>
      <c r="G19" s="197">
        <v>10414.996294410001</v>
      </c>
      <c r="H19" s="198"/>
      <c r="I19" s="150">
        <v>2660959.7073096582</v>
      </c>
      <c r="J19" s="195"/>
      <c r="K19" s="195">
        <v>552898</v>
      </c>
      <c r="L19" s="198"/>
      <c r="M19" s="174">
        <v>16422.642572429999</v>
      </c>
      <c r="N19" s="196"/>
      <c r="O19" s="150">
        <v>29702.843150870503</v>
      </c>
      <c r="P19" s="198"/>
      <c r="Q19" s="195">
        <v>556812</v>
      </c>
      <c r="R19" s="196"/>
      <c r="S19" s="174">
        <v>26837.63886684</v>
      </c>
      <c r="T19" s="196"/>
      <c r="U19" s="150">
        <v>48198.743681601685</v>
      </c>
      <c r="V19" s="199"/>
      <c r="W19" s="194">
        <v>38.807423954417033</v>
      </c>
    </row>
    <row r="20" spans="1:23" ht="15" customHeight="1" x14ac:dyDescent="0.25">
      <c r="A20" s="102"/>
      <c r="B20" s="102"/>
      <c r="C20" s="144" t="s">
        <v>74</v>
      </c>
      <c r="D20" s="139"/>
      <c r="E20" s="200" t="s">
        <v>53</v>
      </c>
      <c r="F20" s="168"/>
      <c r="G20" s="201">
        <v>0.25168716603712898</v>
      </c>
      <c r="H20" s="170"/>
      <c r="I20" s="202" t="s">
        <v>53</v>
      </c>
      <c r="J20" s="203"/>
      <c r="K20" s="202" t="s">
        <v>53</v>
      </c>
      <c r="L20" s="170"/>
      <c r="M20" s="204">
        <v>0.190870501029515</v>
      </c>
      <c r="N20" s="170"/>
      <c r="O20" s="202" t="s">
        <v>53</v>
      </c>
      <c r="P20" s="203"/>
      <c r="Q20" s="205" t="s">
        <v>53</v>
      </c>
      <c r="R20" s="170"/>
      <c r="S20" s="204">
        <v>0.21062099718986599</v>
      </c>
      <c r="T20" s="168"/>
      <c r="U20" s="172" t="s">
        <v>53</v>
      </c>
      <c r="V20" s="171"/>
      <c r="W20" s="183"/>
    </row>
    <row r="21" spans="1:23" ht="15" customHeight="1" x14ac:dyDescent="0.25">
      <c r="A21" s="102"/>
      <c r="B21" s="102"/>
      <c r="C21" s="144" t="s">
        <v>75</v>
      </c>
      <c r="D21" s="139"/>
      <c r="E21" s="172" t="s">
        <v>53</v>
      </c>
      <c r="F21" s="168"/>
      <c r="G21" s="191">
        <v>2564.4346327600001</v>
      </c>
      <c r="H21" s="170"/>
      <c r="I21" s="172" t="s">
        <v>53</v>
      </c>
      <c r="J21" s="206"/>
      <c r="K21" s="172" t="s">
        <v>53</v>
      </c>
      <c r="L21" s="170"/>
      <c r="M21" s="174">
        <v>1174.6126964800001</v>
      </c>
      <c r="N21" s="168"/>
      <c r="O21" s="172" t="s">
        <v>53</v>
      </c>
      <c r="P21" s="203"/>
      <c r="Q21" s="172" t="s">
        <v>53</v>
      </c>
      <c r="R21" s="168"/>
      <c r="S21" s="174">
        <v>3739.0473292400002</v>
      </c>
      <c r="T21" s="168"/>
      <c r="U21" s="172" t="s">
        <v>53</v>
      </c>
      <c r="V21" s="171"/>
      <c r="W21" s="194">
        <v>68.585241291429384</v>
      </c>
    </row>
    <row r="22" spans="1:23" ht="15" customHeight="1" x14ac:dyDescent="0.25">
      <c r="A22" s="102"/>
      <c r="B22" s="102"/>
      <c r="C22" s="126" t="s">
        <v>76</v>
      </c>
      <c r="D22" s="184"/>
      <c r="E22" s="207" t="s">
        <v>53</v>
      </c>
      <c r="F22" s="185"/>
      <c r="G22" s="186">
        <v>94.629439250000004</v>
      </c>
      <c r="H22" s="187"/>
      <c r="I22" s="207" t="s">
        <v>53</v>
      </c>
      <c r="J22" s="192"/>
      <c r="K22" s="207" t="s">
        <v>53</v>
      </c>
      <c r="L22" s="170"/>
      <c r="M22" s="188">
        <v>204.61797232000001</v>
      </c>
      <c r="N22" s="185"/>
      <c r="O22" s="208" t="s">
        <v>53</v>
      </c>
      <c r="P22" s="193"/>
      <c r="Q22" s="207" t="s">
        <v>53</v>
      </c>
      <c r="R22" s="185"/>
      <c r="S22" s="188">
        <v>299.24741157</v>
      </c>
      <c r="T22" s="185"/>
      <c r="U22" s="208" t="s">
        <v>53</v>
      </c>
      <c r="V22" s="189"/>
      <c r="W22" s="190">
        <v>31.622475447164987</v>
      </c>
    </row>
    <row r="23" spans="1:23" ht="15" customHeight="1" x14ac:dyDescent="0.25">
      <c r="A23" s="102"/>
      <c r="B23" s="102"/>
      <c r="C23" s="126" t="s">
        <v>94</v>
      </c>
      <c r="D23" s="184"/>
      <c r="E23" s="207" t="s">
        <v>53</v>
      </c>
      <c r="F23" s="185"/>
      <c r="G23" s="186">
        <v>926.17511893000005</v>
      </c>
      <c r="H23" s="187"/>
      <c r="I23" s="172" t="s">
        <v>53</v>
      </c>
      <c r="J23" s="192"/>
      <c r="K23" s="207" t="s">
        <v>53</v>
      </c>
      <c r="L23" s="187"/>
      <c r="M23" s="188">
        <v>243.02422526999999</v>
      </c>
      <c r="N23" s="185"/>
      <c r="O23" s="208" t="s">
        <v>53</v>
      </c>
      <c r="P23" s="193"/>
      <c r="Q23" s="207" t="s">
        <v>53</v>
      </c>
      <c r="R23" s="185"/>
      <c r="S23" s="188">
        <v>1169.1993442</v>
      </c>
      <c r="T23" s="185"/>
      <c r="U23" s="208" t="s">
        <v>53</v>
      </c>
      <c r="V23" s="189"/>
      <c r="W23" s="190">
        <v>79.21447471934016</v>
      </c>
    </row>
    <row r="24" spans="1:23" ht="15" customHeight="1" x14ac:dyDescent="0.25">
      <c r="A24" s="102"/>
      <c r="B24" s="102"/>
      <c r="C24" s="126" t="s">
        <v>78</v>
      </c>
      <c r="D24" s="184"/>
      <c r="E24" s="207" t="s">
        <v>53</v>
      </c>
      <c r="F24" s="185"/>
      <c r="G24" s="186">
        <v>1543.6300745799999</v>
      </c>
      <c r="H24" s="187"/>
      <c r="I24" s="172" t="s">
        <v>53</v>
      </c>
      <c r="J24" s="192"/>
      <c r="K24" s="207" t="s">
        <v>53</v>
      </c>
      <c r="L24" s="187"/>
      <c r="M24" s="188">
        <v>726.97049889000004</v>
      </c>
      <c r="N24" s="185"/>
      <c r="O24" s="208" t="s">
        <v>53</v>
      </c>
      <c r="P24" s="193"/>
      <c r="Q24" s="207" t="s">
        <v>53</v>
      </c>
      <c r="R24" s="185"/>
      <c r="S24" s="188">
        <v>2270.6005734700002</v>
      </c>
      <c r="T24" s="185"/>
      <c r="U24" s="208" t="s">
        <v>53</v>
      </c>
      <c r="V24" s="189"/>
      <c r="W24" s="190">
        <v>67.983338532368023</v>
      </c>
    </row>
    <row r="25" spans="1:23" ht="15" customHeight="1" x14ac:dyDescent="0.25">
      <c r="A25" s="102"/>
      <c r="B25" s="102"/>
      <c r="C25" s="129" t="s">
        <v>79</v>
      </c>
      <c r="D25" s="176"/>
      <c r="E25" s="176">
        <v>3766</v>
      </c>
      <c r="F25" s="177"/>
      <c r="G25" s="209">
        <v>7850.8983125599998</v>
      </c>
      <c r="H25" s="210"/>
      <c r="I25" s="150">
        <v>2084678.2561232077</v>
      </c>
      <c r="J25" s="177"/>
      <c r="K25" s="176">
        <v>549812</v>
      </c>
      <c r="L25" s="210"/>
      <c r="M25" s="211">
        <v>15250.91150072</v>
      </c>
      <c r="N25" s="177"/>
      <c r="O25" s="150">
        <v>27738.411494692733</v>
      </c>
      <c r="P25" s="210"/>
      <c r="Q25" s="176">
        <v>553578</v>
      </c>
      <c r="R25" s="177"/>
      <c r="S25" s="211">
        <v>23101.809813280001</v>
      </c>
      <c r="T25" s="177"/>
      <c r="U25" s="150">
        <v>41731.806201257998</v>
      </c>
      <c r="V25" s="212"/>
      <c r="W25" s="213">
        <v>33.983910247789055</v>
      </c>
    </row>
    <row r="26" spans="1:23" ht="15" customHeight="1" x14ac:dyDescent="0.25">
      <c r="A26" s="102"/>
      <c r="B26" s="102"/>
      <c r="C26" s="113" t="s">
        <v>80</v>
      </c>
      <c r="D26" s="139"/>
      <c r="E26" s="172" t="s">
        <v>53</v>
      </c>
      <c r="F26" s="168"/>
      <c r="G26" s="214">
        <v>0.18884705944691399</v>
      </c>
      <c r="H26" s="215"/>
      <c r="I26" s="202" t="s">
        <v>53</v>
      </c>
      <c r="J26" s="203"/>
      <c r="K26" s="202" t="s">
        <v>53</v>
      </c>
      <c r="L26" s="170"/>
      <c r="M26" s="214">
        <v>0.17579498057323401</v>
      </c>
      <c r="N26" s="170"/>
      <c r="O26" s="202" t="s">
        <v>53</v>
      </c>
      <c r="P26" s="203"/>
      <c r="Q26" s="202" t="s">
        <v>53</v>
      </c>
      <c r="R26" s="170"/>
      <c r="S26" s="214">
        <v>0.18003370418043901</v>
      </c>
      <c r="T26" s="168"/>
      <c r="U26" s="172" t="s">
        <v>53</v>
      </c>
      <c r="V26" s="171"/>
      <c r="W26" s="147"/>
    </row>
    <row r="27" spans="1:23" ht="15" customHeight="1" x14ac:dyDescent="0.25">
      <c r="A27" s="102"/>
      <c r="B27" s="102"/>
      <c r="C27" s="113" t="s">
        <v>81</v>
      </c>
      <c r="D27" s="139"/>
      <c r="E27" s="172" t="s">
        <v>53</v>
      </c>
      <c r="F27" s="168"/>
      <c r="G27" s="191">
        <v>475.93512349999997</v>
      </c>
      <c r="H27" s="216"/>
      <c r="I27" s="172" t="s">
        <v>53</v>
      </c>
      <c r="J27" s="206"/>
      <c r="K27" s="172" t="s">
        <v>53</v>
      </c>
      <c r="L27" s="170"/>
      <c r="M27" s="174">
        <v>2200.0106483999998</v>
      </c>
      <c r="N27" s="168"/>
      <c r="O27" s="172" t="s">
        <v>53</v>
      </c>
      <c r="P27" s="203"/>
      <c r="Q27" s="172" t="s">
        <v>53</v>
      </c>
      <c r="R27" s="168"/>
      <c r="S27" s="174">
        <v>2675.9457718999997</v>
      </c>
      <c r="T27" s="168"/>
      <c r="U27" s="172" t="s">
        <v>53</v>
      </c>
      <c r="V27" s="171"/>
      <c r="W27" s="194">
        <v>17.785678936313875</v>
      </c>
    </row>
    <row r="28" spans="1:23" ht="15" customHeight="1" x14ac:dyDescent="0.25">
      <c r="C28" s="113" t="s">
        <v>82</v>
      </c>
      <c r="E28" s="172" t="s">
        <v>53</v>
      </c>
      <c r="F28" s="216"/>
      <c r="G28" s="191">
        <v>11740.873921799999</v>
      </c>
      <c r="H28" s="216"/>
      <c r="I28" s="172" t="s">
        <v>53</v>
      </c>
      <c r="J28" s="217"/>
      <c r="K28" s="172" t="s">
        <v>53</v>
      </c>
      <c r="L28" s="216"/>
      <c r="M28" s="174">
        <v>10549.61943438</v>
      </c>
      <c r="N28" s="216"/>
      <c r="O28" s="172" t="s">
        <v>53</v>
      </c>
      <c r="P28" s="217"/>
      <c r="Q28" s="172" t="s">
        <v>53</v>
      </c>
      <c r="R28" s="216"/>
      <c r="S28" s="174">
        <v>22290.493356179999</v>
      </c>
      <c r="T28" s="216"/>
      <c r="U28" s="172" t="s">
        <v>53</v>
      </c>
      <c r="V28" s="218"/>
      <c r="W28" s="194">
        <v>52.672113327383407</v>
      </c>
    </row>
    <row r="29" spans="1:23" ht="15" customHeight="1" x14ac:dyDescent="0.25">
      <c r="C29" s="144" t="s">
        <v>83</v>
      </c>
      <c r="D29" s="142"/>
      <c r="E29" s="147">
        <v>5345</v>
      </c>
      <c r="F29" s="219"/>
      <c r="G29" s="191">
        <v>-4365.9123476599998</v>
      </c>
      <c r="H29" s="219"/>
      <c r="I29" s="147">
        <v>-816821.76756969129</v>
      </c>
      <c r="J29" s="219"/>
      <c r="K29" s="147">
        <v>742457</v>
      </c>
      <c r="L29" s="219"/>
      <c r="M29" s="174">
        <v>2501.2814169500007</v>
      </c>
      <c r="N29" s="219"/>
      <c r="O29" s="147">
        <v>3368.9242837632355</v>
      </c>
      <c r="P29" s="219"/>
      <c r="Q29" s="147">
        <v>747802</v>
      </c>
      <c r="R29" s="219"/>
      <c r="S29" s="174">
        <v>-1864.6309307099996</v>
      </c>
      <c r="T29" s="219"/>
      <c r="U29" s="147">
        <v>-2493.4821392694853</v>
      </c>
      <c r="V29" s="220"/>
      <c r="W29" s="194">
        <v>234.143512035252</v>
      </c>
    </row>
    <row r="30" spans="1:23" ht="15" customHeight="1" x14ac:dyDescent="0.25">
      <c r="C30" s="129" t="s">
        <v>84</v>
      </c>
      <c r="D30" s="131"/>
      <c r="E30" s="176">
        <v>5274</v>
      </c>
      <c r="F30" s="131"/>
      <c r="G30" s="221">
        <v>-4285.8301896200001</v>
      </c>
      <c r="H30" s="131"/>
      <c r="I30" s="150">
        <v>-812633.71058399708</v>
      </c>
      <c r="J30" s="131"/>
      <c r="K30" s="176">
        <v>736341</v>
      </c>
      <c r="L30" s="131"/>
      <c r="M30" s="211">
        <v>2276.6852816999999</v>
      </c>
      <c r="N30" s="131"/>
      <c r="O30" s="150">
        <v>3091.8898739850151</v>
      </c>
      <c r="P30" s="131"/>
      <c r="Q30" s="176">
        <v>741615</v>
      </c>
      <c r="R30" s="131"/>
      <c r="S30" s="211">
        <v>-2009.1449079200002</v>
      </c>
      <c r="T30" s="131"/>
      <c r="U30" s="150">
        <v>-2709.1481535837333</v>
      </c>
      <c r="V30" s="222"/>
      <c r="W30" s="213">
        <v>213.31613129174318</v>
      </c>
    </row>
    <row r="31" spans="1:23" x14ac:dyDescent="0.25">
      <c r="C31" s="156"/>
      <c r="D31" s="142"/>
      <c r="E31" s="139"/>
      <c r="F31" s="142"/>
      <c r="G31" s="223"/>
      <c r="H31" s="142"/>
      <c r="I31" s="147"/>
      <c r="J31" s="142"/>
      <c r="K31" s="139"/>
      <c r="L31" s="142"/>
      <c r="M31" s="174"/>
      <c r="N31" s="142"/>
      <c r="O31" s="147"/>
      <c r="P31" s="142"/>
      <c r="Q31" s="139"/>
      <c r="R31" s="142"/>
      <c r="S31" s="174"/>
      <c r="T31" s="142"/>
      <c r="U31" s="147"/>
      <c r="V31" s="224"/>
      <c r="W31" s="194"/>
    </row>
    <row r="32" spans="1:23" ht="12.75" customHeight="1" x14ac:dyDescent="0.2">
      <c r="C32"/>
      <c r="D32" s="225"/>
      <c r="E32" s="110"/>
      <c r="G32" s="142"/>
      <c r="H32" s="226"/>
      <c r="I32" s="292" t="s">
        <v>57</v>
      </c>
      <c r="K32" s="226" t="s">
        <v>148</v>
      </c>
      <c r="Q32" s="226" t="s">
        <v>149</v>
      </c>
    </row>
    <row r="33" spans="3:19" ht="12.75" customHeight="1" x14ac:dyDescent="0.2">
      <c r="C33"/>
      <c r="D33" s="225"/>
      <c r="E33" s="226"/>
      <c r="G33" s="142"/>
      <c r="H33" s="226"/>
      <c r="I33" s="292"/>
      <c r="K33" s="226" t="s">
        <v>150</v>
      </c>
      <c r="M33" s="227" t="s">
        <v>151</v>
      </c>
      <c r="Q33" s="226" t="s">
        <v>152</v>
      </c>
      <c r="S33" s="227" t="s">
        <v>153</v>
      </c>
    </row>
    <row r="34" spans="3:19" ht="12.75" customHeight="1" x14ac:dyDescent="0.2">
      <c r="C34" s="225"/>
      <c r="D34" s="225"/>
      <c r="E34" s="226"/>
      <c r="G34" s="142"/>
      <c r="H34" s="226"/>
      <c r="I34" s="292"/>
      <c r="K34" s="226" t="s">
        <v>154</v>
      </c>
      <c r="M34" s="227" t="s">
        <v>155</v>
      </c>
      <c r="Q34" s="226" t="s">
        <v>156</v>
      </c>
      <c r="S34" s="227" t="s">
        <v>157</v>
      </c>
    </row>
    <row r="35" spans="3:19" ht="12.75" customHeight="1" x14ac:dyDescent="0.2">
      <c r="C35" s="225"/>
      <c r="D35" s="225"/>
      <c r="E35" s="226"/>
      <c r="G35" s="142"/>
      <c r="H35" s="226"/>
      <c r="I35" s="292"/>
      <c r="K35" s="228" t="s">
        <v>158</v>
      </c>
      <c r="L35" s="229"/>
      <c r="M35" s="230" t="s">
        <v>159</v>
      </c>
      <c r="N35" s="229"/>
      <c r="O35" s="229"/>
      <c r="P35" s="229"/>
      <c r="Q35" s="228" t="s">
        <v>160</v>
      </c>
      <c r="R35" s="229"/>
      <c r="S35" s="230" t="s">
        <v>161</v>
      </c>
    </row>
    <row r="36" spans="3:19" ht="12.75" customHeight="1" x14ac:dyDescent="0.2">
      <c r="D36" s="225"/>
      <c r="E36" s="226"/>
      <c r="G36" s="226"/>
      <c r="I36" s="292"/>
      <c r="K36" s="226" t="s">
        <v>162</v>
      </c>
      <c r="M36" s="227" t="s">
        <v>163</v>
      </c>
      <c r="Q36" s="226" t="s">
        <v>164</v>
      </c>
      <c r="S36" s="227" t="s">
        <v>165</v>
      </c>
    </row>
    <row r="37" spans="3:19" ht="12.75" customHeight="1" x14ac:dyDescent="0.2">
      <c r="D37" s="225"/>
      <c r="E37" s="226"/>
      <c r="G37" s="226"/>
      <c r="I37" s="292"/>
      <c r="K37" s="226" t="s">
        <v>166</v>
      </c>
      <c r="M37" s="227" t="s">
        <v>167</v>
      </c>
      <c r="Q37" s="226" t="s">
        <v>168</v>
      </c>
      <c r="S37" s="227" t="s">
        <v>169</v>
      </c>
    </row>
    <row r="38" spans="3:19" ht="12.75" customHeight="1" x14ac:dyDescent="0.2">
      <c r="E38" s="226"/>
      <c r="G38" s="226"/>
      <c r="I38" s="292"/>
      <c r="K38" s="226" t="s">
        <v>170</v>
      </c>
      <c r="M38" s="227" t="s">
        <v>171</v>
      </c>
      <c r="Q38" s="226" t="s">
        <v>172</v>
      </c>
      <c r="S38" s="227" t="s">
        <v>173</v>
      </c>
    </row>
    <row r="39" spans="3:19" ht="12.75" customHeight="1" x14ac:dyDescent="0.2">
      <c r="E39" s="226"/>
      <c r="G39" s="226"/>
      <c r="I39" s="292"/>
      <c r="K39" s="226" t="s">
        <v>174</v>
      </c>
      <c r="M39" s="227" t="s">
        <v>175</v>
      </c>
      <c r="Q39" s="226" t="s">
        <v>176</v>
      </c>
      <c r="S39" s="227" t="s">
        <v>177</v>
      </c>
    </row>
    <row r="40" spans="3:19" ht="12.75" customHeight="1" x14ac:dyDescent="0.2">
      <c r="E40" s="226"/>
      <c r="G40" s="226"/>
      <c r="I40" s="292"/>
      <c r="K40" s="228" t="s">
        <v>178</v>
      </c>
      <c r="L40" s="229"/>
      <c r="M40" s="230" t="s">
        <v>179</v>
      </c>
      <c r="N40" s="229"/>
      <c r="O40" s="229"/>
      <c r="P40" s="229"/>
      <c r="Q40" s="228" t="s">
        <v>180</v>
      </c>
      <c r="R40" s="229"/>
      <c r="S40" s="230" t="s">
        <v>181</v>
      </c>
    </row>
    <row r="41" spans="3:19" ht="12.75" customHeight="1" x14ac:dyDescent="0.2">
      <c r="E41" s="226"/>
      <c r="G41" s="226"/>
      <c r="I41" s="292"/>
      <c r="K41" s="226" t="s">
        <v>182</v>
      </c>
      <c r="M41" s="227" t="s">
        <v>183</v>
      </c>
      <c r="Q41" s="226" t="s">
        <v>184</v>
      </c>
      <c r="S41" s="227" t="s">
        <v>185</v>
      </c>
    </row>
    <row r="42" spans="3:19" ht="12.75" customHeight="1" x14ac:dyDescent="0.2">
      <c r="E42" s="226"/>
      <c r="G42" s="226"/>
      <c r="I42" s="292"/>
      <c r="K42" s="226" t="s">
        <v>186</v>
      </c>
      <c r="M42" s="227" t="s">
        <v>187</v>
      </c>
      <c r="Q42" s="226" t="s">
        <v>188</v>
      </c>
      <c r="S42" s="227" t="s">
        <v>189</v>
      </c>
    </row>
    <row r="43" spans="3:19" ht="12.75" customHeight="1" x14ac:dyDescent="0.2">
      <c r="E43" s="226"/>
      <c r="G43" s="226"/>
      <c r="I43" s="292"/>
      <c r="K43" s="226" t="s">
        <v>190</v>
      </c>
      <c r="M43" s="227" t="s">
        <v>191</v>
      </c>
      <c r="Q43" s="226" t="s">
        <v>192</v>
      </c>
      <c r="S43" s="227" t="s">
        <v>193</v>
      </c>
    </row>
    <row r="44" spans="3:19" ht="12.75" customHeight="1" x14ac:dyDescent="0.2">
      <c r="E44" s="226"/>
      <c r="G44" s="226"/>
      <c r="I44" s="292"/>
      <c r="K44" s="226" t="s">
        <v>194</v>
      </c>
      <c r="M44" s="227" t="s">
        <v>195</v>
      </c>
      <c r="Q44" s="226" t="s">
        <v>196</v>
      </c>
      <c r="S44" s="227" t="s">
        <v>197</v>
      </c>
    </row>
    <row r="45" spans="3:19" ht="12.75" customHeight="1" x14ac:dyDescent="0.2">
      <c r="E45" s="226"/>
      <c r="G45" s="226"/>
      <c r="I45" s="292"/>
      <c r="K45" s="228" t="s">
        <v>198</v>
      </c>
      <c r="L45" s="229"/>
      <c r="M45" s="230" t="s">
        <v>199</v>
      </c>
      <c r="N45" s="229"/>
      <c r="O45" s="229"/>
      <c r="P45" s="229"/>
      <c r="Q45" s="228" t="s">
        <v>200</v>
      </c>
      <c r="R45" s="229"/>
      <c r="S45" s="230" t="s">
        <v>201</v>
      </c>
    </row>
    <row r="46" spans="3:19" ht="12.75" customHeight="1" x14ac:dyDescent="0.2">
      <c r="E46" s="226"/>
      <c r="G46" s="226"/>
      <c r="I46" s="292"/>
      <c r="K46" s="226" t="s">
        <v>202</v>
      </c>
      <c r="M46" s="227" t="s">
        <v>203</v>
      </c>
      <c r="Q46" s="226" t="s">
        <v>204</v>
      </c>
      <c r="S46" s="227" t="s">
        <v>205</v>
      </c>
    </row>
    <row r="47" spans="3:19" ht="12.75" customHeight="1" x14ac:dyDescent="0.2">
      <c r="E47" s="226"/>
      <c r="G47" s="226"/>
      <c r="I47" s="292"/>
      <c r="K47" s="226" t="s">
        <v>206</v>
      </c>
      <c r="M47" s="227" t="s">
        <v>207</v>
      </c>
      <c r="Q47" s="226" t="s">
        <v>208</v>
      </c>
      <c r="S47" s="227" t="s">
        <v>209</v>
      </c>
    </row>
    <row r="48" spans="3:19" ht="12.75" customHeight="1" x14ac:dyDescent="0.2">
      <c r="E48" s="226"/>
      <c r="G48" s="226"/>
      <c r="I48" s="292"/>
      <c r="K48" s="226" t="s">
        <v>210</v>
      </c>
      <c r="M48" s="227" t="s">
        <v>211</v>
      </c>
      <c r="Q48" s="226" t="s">
        <v>212</v>
      </c>
      <c r="S48" s="227" t="s">
        <v>213</v>
      </c>
    </row>
    <row r="49" spans="9:19" ht="12.75" customHeight="1" x14ac:dyDescent="0.2">
      <c r="I49" s="292"/>
      <c r="K49" s="226" t="s">
        <v>214</v>
      </c>
      <c r="M49" s="227" t="s">
        <v>215</v>
      </c>
      <c r="Q49" s="226" t="s">
        <v>216</v>
      </c>
      <c r="S49" s="227" t="s">
        <v>217</v>
      </c>
    </row>
    <row r="50" spans="9:19" ht="12.75" x14ac:dyDescent="0.2">
      <c r="I50" s="292"/>
      <c r="K50" s="226" t="s">
        <v>218</v>
      </c>
      <c r="M50" s="227" t="s">
        <v>219</v>
      </c>
      <c r="Q50" s="226" t="s">
        <v>220</v>
      </c>
      <c r="S50" s="227" t="s">
        <v>221</v>
      </c>
    </row>
    <row r="51" spans="9:19" ht="12.75" x14ac:dyDescent="0.2">
      <c r="I51" s="292"/>
      <c r="K51" s="228" t="s">
        <v>222</v>
      </c>
      <c r="L51" s="229"/>
      <c r="M51" s="230" t="s">
        <v>223</v>
      </c>
      <c r="N51" s="229"/>
      <c r="O51" s="229"/>
      <c r="P51" s="229"/>
      <c r="Q51" s="228" t="s">
        <v>224</v>
      </c>
      <c r="R51" s="229"/>
      <c r="S51" s="230" t="s">
        <v>225</v>
      </c>
    </row>
    <row r="52" spans="9:19" ht="12.75" x14ac:dyDescent="0.2">
      <c r="Q52" s="98"/>
      <c r="S52" s="227"/>
    </row>
    <row r="53" spans="9:19" ht="12.75" x14ac:dyDescent="0.2">
      <c r="Q53" s="98"/>
    </row>
    <row r="54" spans="9:19" ht="12.75" x14ac:dyDescent="0.2">
      <c r="Q54" s="98"/>
    </row>
    <row r="55" spans="9:19" ht="12.75" x14ac:dyDescent="0.2">
      <c r="Q55" s="98"/>
      <c r="S55" s="227"/>
    </row>
    <row r="56" spans="9:19" ht="12.75" x14ac:dyDescent="0.2">
      <c r="Q56" s="98"/>
    </row>
    <row r="57" spans="9:19" ht="12.75" x14ac:dyDescent="0.2">
      <c r="Q57" s="98"/>
      <c r="S57" s="227"/>
    </row>
    <row r="58" spans="9:19" ht="12.75" x14ac:dyDescent="0.2">
      <c r="Q58" s="98"/>
    </row>
    <row r="59" spans="9:19" ht="12.75" x14ac:dyDescent="0.2">
      <c r="Q59" s="98"/>
    </row>
    <row r="60" spans="9:19" ht="12.75" x14ac:dyDescent="0.2">
      <c r="Q60" s="98"/>
    </row>
    <row r="61" spans="9:19" ht="12.75" x14ac:dyDescent="0.2">
      <c r="Q61" s="98"/>
    </row>
    <row r="62" spans="9:19" ht="12.75" x14ac:dyDescent="0.2">
      <c r="Q62" s="98"/>
    </row>
    <row r="63" spans="9:19" ht="12.75" x14ac:dyDescent="0.2">
      <c r="Q63" s="98"/>
    </row>
    <row r="64" spans="9:19" ht="12.75" x14ac:dyDescent="0.2">
      <c r="Q64" s="98"/>
    </row>
    <row r="65" spans="17:17" ht="12.75" x14ac:dyDescent="0.2">
      <c r="Q65" s="98"/>
    </row>
    <row r="66" spans="17:17" ht="12.75" x14ac:dyDescent="0.2">
      <c r="Q66" s="98"/>
    </row>
    <row r="67" spans="17:17" ht="12.75" x14ac:dyDescent="0.2">
      <c r="Q67" s="98"/>
    </row>
    <row r="68" spans="17:17" ht="12.75" x14ac:dyDescent="0.2">
      <c r="Q68" s="98"/>
    </row>
    <row r="69" spans="17:17" ht="12.75" x14ac:dyDescent="0.2">
      <c r="Q69" s="98"/>
    </row>
    <row r="70" spans="17:17" ht="12.75" x14ac:dyDescent="0.2">
      <c r="Q70" s="98"/>
    </row>
    <row r="71" spans="17:17" ht="12.75" x14ac:dyDescent="0.2">
      <c r="Q71" s="98"/>
    </row>
    <row r="72" spans="17:17" ht="12.75" x14ac:dyDescent="0.2">
      <c r="Q72" s="98"/>
    </row>
    <row r="73" spans="17:17" ht="12.75" x14ac:dyDescent="0.2">
      <c r="Q73" s="98"/>
    </row>
    <row r="74" spans="17:17" ht="12.75" x14ac:dyDescent="0.2">
      <c r="Q74" s="98"/>
    </row>
    <row r="75" spans="17:17" ht="12.75" x14ac:dyDescent="0.2">
      <c r="Q75" s="98"/>
    </row>
    <row r="76" spans="17:17" ht="12.75" x14ac:dyDescent="0.2">
      <c r="Q76" s="98"/>
    </row>
    <row r="77" spans="17:17" ht="12.75" x14ac:dyDescent="0.2">
      <c r="Q77" s="98"/>
    </row>
    <row r="78" spans="17:17" ht="12.75" x14ac:dyDescent="0.2">
      <c r="Q78" s="98"/>
    </row>
    <row r="79" spans="17:17" ht="12.75" x14ac:dyDescent="0.2">
      <c r="Q79" s="98"/>
    </row>
    <row r="80" spans="17:17" ht="12.75" x14ac:dyDescent="0.2">
      <c r="Q80" s="98"/>
    </row>
    <row r="81" spans="17:17" ht="12.75" x14ac:dyDescent="0.2">
      <c r="Q81" s="98"/>
    </row>
    <row r="82" spans="17:17" ht="12.75" x14ac:dyDescent="0.2">
      <c r="Q82" s="98"/>
    </row>
    <row r="83" spans="17:17" ht="12.75" x14ac:dyDescent="0.2">
      <c r="Q83" s="98"/>
    </row>
    <row r="84" spans="17:17" ht="12.75" x14ac:dyDescent="0.2">
      <c r="Q84" s="98"/>
    </row>
    <row r="85" spans="17:17" ht="12.75" x14ac:dyDescent="0.2">
      <c r="Q85" s="98"/>
    </row>
    <row r="86" spans="17:17" ht="12.75" x14ac:dyDescent="0.2">
      <c r="Q86" s="98"/>
    </row>
    <row r="87" spans="17:17" ht="12.75" x14ac:dyDescent="0.2">
      <c r="Q87" s="98"/>
    </row>
    <row r="88" spans="17:17" ht="12.75" x14ac:dyDescent="0.2">
      <c r="Q88" s="98"/>
    </row>
    <row r="89" spans="17:17" ht="12.75" x14ac:dyDescent="0.2">
      <c r="Q89" s="98"/>
    </row>
    <row r="90" spans="17:17" ht="12.75" x14ac:dyDescent="0.2">
      <c r="Q90" s="98"/>
    </row>
    <row r="91" spans="17:17" ht="12.75" x14ac:dyDescent="0.2">
      <c r="Q91" s="98"/>
    </row>
    <row r="92" spans="17:17" ht="12.75" x14ac:dyDescent="0.2">
      <c r="Q92" s="98"/>
    </row>
    <row r="93" spans="17:17" ht="12.75" x14ac:dyDescent="0.2">
      <c r="Q93" s="98"/>
    </row>
    <row r="94" spans="17:17" ht="12.75" x14ac:dyDescent="0.2">
      <c r="Q94" s="98"/>
    </row>
    <row r="95" spans="17:17" ht="12.75" x14ac:dyDescent="0.2">
      <c r="Q95" s="98"/>
    </row>
    <row r="96" spans="17:17" ht="12.75" x14ac:dyDescent="0.2">
      <c r="Q96" s="98"/>
    </row>
    <row r="97" spans="17:17" ht="12.75" x14ac:dyDescent="0.2">
      <c r="Q97" s="98"/>
    </row>
    <row r="98" spans="17:17" ht="12.75" x14ac:dyDescent="0.2">
      <c r="Q98" s="98"/>
    </row>
    <row r="99" spans="17:17" ht="12.75" x14ac:dyDescent="0.2">
      <c r="Q99" s="98"/>
    </row>
    <row r="100" spans="17:17" ht="12.75" x14ac:dyDescent="0.2">
      <c r="Q100" s="98"/>
    </row>
    <row r="101" spans="17:17" ht="12.75" x14ac:dyDescent="0.2">
      <c r="Q101" s="98"/>
    </row>
    <row r="102" spans="17:17" ht="12.75" x14ac:dyDescent="0.2">
      <c r="Q102" s="98"/>
    </row>
    <row r="103" spans="17:17" ht="12.75" x14ac:dyDescent="0.2">
      <c r="Q103" s="98"/>
    </row>
    <row r="104" spans="17:17" ht="12.75" x14ac:dyDescent="0.2">
      <c r="Q104" s="98"/>
    </row>
    <row r="105" spans="17:17" ht="12.75" x14ac:dyDescent="0.2">
      <c r="Q105" s="98"/>
    </row>
    <row r="106" spans="17:17" ht="12.75" x14ac:dyDescent="0.2">
      <c r="Q106" s="98"/>
    </row>
    <row r="107" spans="17:17" ht="12.75" x14ac:dyDescent="0.2">
      <c r="Q107" s="98"/>
    </row>
    <row r="108" spans="17:17" ht="12.75" x14ac:dyDescent="0.2">
      <c r="Q108" s="98"/>
    </row>
    <row r="109" spans="17:17" ht="12.75" x14ac:dyDescent="0.2">
      <c r="Q109" s="98"/>
    </row>
    <row r="110" spans="17:17" ht="12.75" x14ac:dyDescent="0.2">
      <c r="Q110" s="98"/>
    </row>
    <row r="111" spans="17:17" ht="12.75" x14ac:dyDescent="0.2">
      <c r="Q111" s="98"/>
    </row>
    <row r="112" spans="17:17" ht="12.75" x14ac:dyDescent="0.2">
      <c r="Q112" s="98"/>
    </row>
    <row r="113" spans="17:17" ht="12.75" x14ac:dyDescent="0.2">
      <c r="Q113" s="98"/>
    </row>
    <row r="114" spans="17:17" ht="12.75" x14ac:dyDescent="0.2">
      <c r="Q114" s="98"/>
    </row>
    <row r="115" spans="17:17" ht="12.75" x14ac:dyDescent="0.2">
      <c r="Q115" s="98"/>
    </row>
    <row r="116" spans="17:17" ht="12.75" x14ac:dyDescent="0.2">
      <c r="Q116" s="98"/>
    </row>
    <row r="117" spans="17:17" ht="12.75" x14ac:dyDescent="0.2">
      <c r="Q117" s="98"/>
    </row>
    <row r="118" spans="17:17" ht="12.75" x14ac:dyDescent="0.2">
      <c r="Q118" s="98"/>
    </row>
    <row r="119" spans="17:17" ht="12.75" x14ac:dyDescent="0.2">
      <c r="Q119" s="98"/>
    </row>
    <row r="120" spans="17:17" ht="12.75" x14ac:dyDescent="0.2">
      <c r="Q120" s="98"/>
    </row>
    <row r="121" spans="17:17" ht="12.75" x14ac:dyDescent="0.2">
      <c r="Q121" s="98"/>
    </row>
    <row r="122" spans="17:17" ht="12.75" x14ac:dyDescent="0.2">
      <c r="Q122" s="98"/>
    </row>
    <row r="123" spans="17:17" ht="12.75" x14ac:dyDescent="0.2">
      <c r="Q123" s="98"/>
    </row>
    <row r="124" spans="17:17" ht="12.75" x14ac:dyDescent="0.2">
      <c r="Q124" s="98"/>
    </row>
    <row r="125" spans="17:17" ht="12.75" x14ac:dyDescent="0.2">
      <c r="Q125" s="98"/>
    </row>
    <row r="126" spans="17:17" ht="12.75" x14ac:dyDescent="0.2">
      <c r="Q126" s="98"/>
    </row>
    <row r="127" spans="17:17" ht="12.75" x14ac:dyDescent="0.2">
      <c r="Q127" s="98"/>
    </row>
    <row r="128" spans="17:17" ht="12.75" x14ac:dyDescent="0.2">
      <c r="Q128" s="98"/>
    </row>
    <row r="129" spans="17:17" ht="12.75" x14ac:dyDescent="0.2">
      <c r="Q129" s="98"/>
    </row>
    <row r="130" spans="17:17" ht="12.75" x14ac:dyDescent="0.2">
      <c r="Q130" s="98"/>
    </row>
    <row r="131" spans="17:17" ht="12.75" x14ac:dyDescent="0.2">
      <c r="Q131" s="98"/>
    </row>
    <row r="132" spans="17:17" ht="12.75" x14ac:dyDescent="0.2">
      <c r="Q132" s="98"/>
    </row>
    <row r="133" spans="17:17" ht="12.75" x14ac:dyDescent="0.2">
      <c r="Q133" s="98"/>
    </row>
    <row r="134" spans="17:17" ht="12.75" x14ac:dyDescent="0.2">
      <c r="Q134" s="98"/>
    </row>
    <row r="135" spans="17:17" ht="12.75" x14ac:dyDescent="0.2">
      <c r="Q135" s="98"/>
    </row>
    <row r="136" spans="17:17" ht="12.75" x14ac:dyDescent="0.2">
      <c r="Q136" s="98"/>
    </row>
    <row r="137" spans="17:17" ht="12.75" x14ac:dyDescent="0.2">
      <c r="Q137" s="98"/>
    </row>
    <row r="138" spans="17:17" ht="12.75" x14ac:dyDescent="0.2">
      <c r="Q138" s="98"/>
    </row>
    <row r="139" spans="17:17" ht="12.75" x14ac:dyDescent="0.2">
      <c r="Q139" s="98"/>
    </row>
    <row r="140" spans="17:17" ht="12.75" x14ac:dyDescent="0.2">
      <c r="Q140" s="98"/>
    </row>
    <row r="141" spans="17:17" ht="12.75" x14ac:dyDescent="0.2">
      <c r="Q141" s="98"/>
    </row>
    <row r="142" spans="17:17" ht="12.75" x14ac:dyDescent="0.2">
      <c r="Q142" s="98"/>
    </row>
    <row r="143" spans="17:17" ht="12.75" x14ac:dyDescent="0.2">
      <c r="Q143" s="98"/>
    </row>
    <row r="144" spans="17:17" ht="12.75" x14ac:dyDescent="0.2">
      <c r="Q144" s="98"/>
    </row>
    <row r="145" spans="17:17" ht="12.75" x14ac:dyDescent="0.2">
      <c r="Q145" s="98"/>
    </row>
    <row r="146" spans="17:17" ht="12.75" x14ac:dyDescent="0.2">
      <c r="Q146" s="98"/>
    </row>
    <row r="147" spans="17:17" ht="12.75" x14ac:dyDescent="0.2">
      <c r="Q147" s="98"/>
    </row>
    <row r="148" spans="17:17" ht="12.75" x14ac:dyDescent="0.2">
      <c r="Q148" s="98"/>
    </row>
    <row r="149" spans="17:17" ht="12.75" x14ac:dyDescent="0.2">
      <c r="Q149" s="98"/>
    </row>
    <row r="150" spans="17:17" ht="12.75" x14ac:dyDescent="0.2">
      <c r="Q150" s="98"/>
    </row>
    <row r="151" spans="17:17" ht="12.75" x14ac:dyDescent="0.2">
      <c r="Q151" s="98"/>
    </row>
    <row r="152" spans="17:17" ht="12.75" x14ac:dyDescent="0.2">
      <c r="Q152" s="98"/>
    </row>
    <row r="153" spans="17:17" ht="12.75" x14ac:dyDescent="0.2">
      <c r="Q153" s="98"/>
    </row>
    <row r="154" spans="17:17" ht="12.75" x14ac:dyDescent="0.2">
      <c r="Q154" s="98"/>
    </row>
    <row r="155" spans="17:17" ht="12.75" x14ac:dyDescent="0.2">
      <c r="Q155" s="98"/>
    </row>
    <row r="156" spans="17:17" ht="12.75" x14ac:dyDescent="0.2">
      <c r="Q156" s="98"/>
    </row>
    <row r="157" spans="17:17" ht="12.75" x14ac:dyDescent="0.2">
      <c r="Q157" s="98"/>
    </row>
    <row r="158" spans="17:17" ht="12.75" x14ac:dyDescent="0.2">
      <c r="Q158" s="98"/>
    </row>
    <row r="159" spans="17:17" ht="12.75" x14ac:dyDescent="0.2">
      <c r="Q159" s="98"/>
    </row>
    <row r="160" spans="17:17" ht="12.75" x14ac:dyDescent="0.2">
      <c r="Q160" s="98"/>
    </row>
    <row r="161" spans="17:17" ht="12.75" x14ac:dyDescent="0.2">
      <c r="Q161" s="98"/>
    </row>
    <row r="162" spans="17:17" ht="12.75" x14ac:dyDescent="0.2">
      <c r="Q162" s="98"/>
    </row>
    <row r="163" spans="17:17" ht="12.75" x14ac:dyDescent="0.2">
      <c r="Q163" s="98"/>
    </row>
    <row r="164" spans="17:17" ht="12.75" x14ac:dyDescent="0.2">
      <c r="Q164" s="98"/>
    </row>
    <row r="165" spans="17:17" ht="12.75" x14ac:dyDescent="0.2">
      <c r="Q165" s="98"/>
    </row>
    <row r="166" spans="17:17" ht="12.75" x14ac:dyDescent="0.2">
      <c r="Q166" s="98"/>
    </row>
    <row r="167" spans="17:17" ht="12.75" x14ac:dyDescent="0.2">
      <c r="Q167" s="98"/>
    </row>
    <row r="168" spans="17:17" ht="12.75" x14ac:dyDescent="0.2">
      <c r="Q168" s="98"/>
    </row>
    <row r="169" spans="17:17" ht="12.75" x14ac:dyDescent="0.2">
      <c r="Q169" s="98"/>
    </row>
    <row r="170" spans="17:17" ht="12.75" x14ac:dyDescent="0.2">
      <c r="Q170" s="98"/>
    </row>
    <row r="171" spans="17:17" ht="12.75" x14ac:dyDescent="0.2">
      <c r="Q171" s="98"/>
    </row>
    <row r="172" spans="17:17" ht="12.75" x14ac:dyDescent="0.2">
      <c r="Q172" s="98"/>
    </row>
    <row r="173" spans="17:17" ht="12.75" x14ac:dyDescent="0.2">
      <c r="Q173" s="98"/>
    </row>
    <row r="174" spans="17:17" ht="12.75" x14ac:dyDescent="0.2">
      <c r="Q174" s="98"/>
    </row>
    <row r="175" spans="17:17" ht="12.75" x14ac:dyDescent="0.2">
      <c r="Q175" s="98"/>
    </row>
    <row r="176" spans="17:17" ht="12.75" x14ac:dyDescent="0.2">
      <c r="Q176" s="98"/>
    </row>
    <row r="177" spans="17:17" ht="12.75" x14ac:dyDescent="0.2">
      <c r="Q177" s="98"/>
    </row>
    <row r="178" spans="17:17" ht="12.75" x14ac:dyDescent="0.2">
      <c r="Q178" s="98"/>
    </row>
    <row r="179" spans="17:17" ht="12.75" x14ac:dyDescent="0.2">
      <c r="Q179" s="98"/>
    </row>
    <row r="180" spans="17:17" ht="12.75" x14ac:dyDescent="0.2">
      <c r="Q180" s="98"/>
    </row>
    <row r="181" spans="17:17" ht="12.75" x14ac:dyDescent="0.2">
      <c r="Q181" s="98"/>
    </row>
    <row r="182" spans="17:17" ht="12.75" x14ac:dyDescent="0.2">
      <c r="Q182" s="98"/>
    </row>
    <row r="183" spans="17:17" ht="12.75" x14ac:dyDescent="0.2">
      <c r="Q183" s="98"/>
    </row>
    <row r="184" spans="17:17" ht="12.75" x14ac:dyDescent="0.2">
      <c r="Q184" s="98"/>
    </row>
    <row r="185" spans="17:17" ht="12.75" x14ac:dyDescent="0.2">
      <c r="Q185" s="98"/>
    </row>
    <row r="186" spans="17:17" ht="12.75" x14ac:dyDescent="0.2">
      <c r="Q186" s="98"/>
    </row>
    <row r="187" spans="17:17" ht="12.75" x14ac:dyDescent="0.2">
      <c r="Q187" s="98"/>
    </row>
    <row r="188" spans="17:17" ht="12.75" x14ac:dyDescent="0.2">
      <c r="Q188" s="98"/>
    </row>
    <row r="189" spans="17:17" ht="12.75" x14ac:dyDescent="0.2">
      <c r="Q189" s="98"/>
    </row>
    <row r="190" spans="17:17" ht="12.75" x14ac:dyDescent="0.2">
      <c r="Q190" s="98"/>
    </row>
    <row r="191" spans="17:17" ht="12.75" x14ac:dyDescent="0.2">
      <c r="Q191" s="98"/>
    </row>
    <row r="192" spans="17:17" ht="12.75" x14ac:dyDescent="0.2">
      <c r="Q192" s="98"/>
    </row>
    <row r="193" spans="17:17" ht="12.75" x14ac:dyDescent="0.2">
      <c r="Q193" s="98"/>
    </row>
    <row r="194" spans="17:17" ht="12.75" x14ac:dyDescent="0.2">
      <c r="Q194" s="98"/>
    </row>
    <row r="195" spans="17:17" ht="12.75" x14ac:dyDescent="0.2">
      <c r="Q195" s="98"/>
    </row>
    <row r="196" spans="17:17" ht="12.75" x14ac:dyDescent="0.2">
      <c r="Q196" s="98"/>
    </row>
    <row r="197" spans="17:17" ht="12.75" x14ac:dyDescent="0.2">
      <c r="Q197" s="98"/>
    </row>
    <row r="198" spans="17:17" ht="12.75" x14ac:dyDescent="0.2">
      <c r="Q198" s="98"/>
    </row>
    <row r="199" spans="17:17" ht="12.75" x14ac:dyDescent="0.2">
      <c r="Q199" s="98"/>
    </row>
    <row r="200" spans="17:17" ht="12.75" x14ac:dyDescent="0.2">
      <c r="Q200" s="98"/>
    </row>
    <row r="201" spans="17:17" ht="12.75" x14ac:dyDescent="0.2">
      <c r="Q201" s="98"/>
    </row>
    <row r="202" spans="17:17" ht="12.75" x14ac:dyDescent="0.2">
      <c r="Q202" s="98"/>
    </row>
    <row r="203" spans="17:17" ht="12.75" x14ac:dyDescent="0.2">
      <c r="Q203" s="98"/>
    </row>
    <row r="204" spans="17:17" ht="12.75" x14ac:dyDescent="0.2">
      <c r="Q204" s="98"/>
    </row>
    <row r="205" spans="17:17" ht="12.75" x14ac:dyDescent="0.2">
      <c r="Q205" s="98"/>
    </row>
    <row r="206" spans="17:17" ht="12.75" x14ac:dyDescent="0.2">
      <c r="Q206" s="98"/>
    </row>
    <row r="207" spans="17:17" ht="12.75" x14ac:dyDescent="0.2">
      <c r="Q207" s="98"/>
    </row>
    <row r="208" spans="17:17" ht="12.75" x14ac:dyDescent="0.2">
      <c r="Q208" s="98"/>
    </row>
    <row r="209" spans="17:17" ht="12.75" x14ac:dyDescent="0.2">
      <c r="Q209" s="98"/>
    </row>
    <row r="210" spans="17:17" ht="12.75" x14ac:dyDescent="0.2">
      <c r="Q210" s="98"/>
    </row>
    <row r="211" spans="17:17" ht="12.75" x14ac:dyDescent="0.2">
      <c r="Q211" s="98"/>
    </row>
    <row r="212" spans="17:17" ht="12.75" x14ac:dyDescent="0.2">
      <c r="Q212" s="98"/>
    </row>
    <row r="213" spans="17:17" ht="12.75" x14ac:dyDescent="0.2">
      <c r="Q213" s="98"/>
    </row>
    <row r="214" spans="17:17" ht="12.75" x14ac:dyDescent="0.2">
      <c r="Q214" s="98"/>
    </row>
    <row r="215" spans="17:17" ht="12.75" x14ac:dyDescent="0.2">
      <c r="Q215" s="98"/>
    </row>
    <row r="216" spans="17:17" ht="12.75" x14ac:dyDescent="0.2">
      <c r="Q216" s="98"/>
    </row>
    <row r="217" spans="17:17" ht="12.75" x14ac:dyDescent="0.2">
      <c r="Q217" s="98"/>
    </row>
    <row r="218" spans="17:17" ht="12.75" x14ac:dyDescent="0.2">
      <c r="Q218" s="98"/>
    </row>
  </sheetData>
  <mergeCells count="11">
    <mergeCell ref="I32:I51"/>
    <mergeCell ref="C2:W2"/>
    <mergeCell ref="C4:W4"/>
    <mergeCell ref="C6:C9"/>
    <mergeCell ref="E6:I6"/>
    <mergeCell ref="K6:O6"/>
    <mergeCell ref="Q6:U6"/>
    <mergeCell ref="W6:W9"/>
    <mergeCell ref="E8:E9"/>
    <mergeCell ref="K8:K9"/>
    <mergeCell ref="Q8:Q9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54</vt:i4>
      </vt:variant>
      <vt:variant>
        <vt:lpstr>Rangos con nombre</vt:lpstr>
      </vt:variant>
      <vt:variant>
        <vt:i4>56</vt:i4>
      </vt:variant>
    </vt:vector>
  </HeadingPairs>
  <TitlesOfParts>
    <vt:vector size="110" baseType="lpstr">
      <vt:lpstr>C_V.139</vt:lpstr>
      <vt:lpstr>C_V.140</vt:lpstr>
      <vt:lpstr>C V.141</vt:lpstr>
      <vt:lpstr>C_V.142</vt:lpstr>
      <vt:lpstr>C_V.143</vt:lpstr>
      <vt:lpstr>C_V.144</vt:lpstr>
      <vt:lpstr>C_V.145</vt:lpstr>
      <vt:lpstr>C_V.146</vt:lpstr>
      <vt:lpstr>C_V.147</vt:lpstr>
      <vt:lpstr>C_V.148</vt:lpstr>
      <vt:lpstr>C_V.149</vt:lpstr>
      <vt:lpstr>C_V.150</vt:lpstr>
      <vt:lpstr>C_V.151</vt:lpstr>
      <vt:lpstr>C_V.152</vt:lpstr>
      <vt:lpstr>C_V.153</vt:lpstr>
      <vt:lpstr>C_V.154</vt:lpstr>
      <vt:lpstr>C_V.155</vt:lpstr>
      <vt:lpstr>C_V.156</vt:lpstr>
      <vt:lpstr>C_V.157</vt:lpstr>
      <vt:lpstr>C_V.158</vt:lpstr>
      <vt:lpstr>C_V.159</vt:lpstr>
      <vt:lpstr>C_V.160</vt:lpstr>
      <vt:lpstr>C_V.161</vt:lpstr>
      <vt:lpstr>C_V.162</vt:lpstr>
      <vt:lpstr>C_V.163</vt:lpstr>
      <vt:lpstr>C_V.164</vt:lpstr>
      <vt:lpstr>C_V.165</vt:lpstr>
      <vt:lpstr>C_V.166</vt:lpstr>
      <vt:lpstr>C_V.167</vt:lpstr>
      <vt:lpstr>C_V.168</vt:lpstr>
      <vt:lpstr>C_V.169</vt:lpstr>
      <vt:lpstr>C_V.170</vt:lpstr>
      <vt:lpstr>C_V.171</vt:lpstr>
      <vt:lpstr>C_V.172</vt:lpstr>
      <vt:lpstr>C_V.173</vt:lpstr>
      <vt:lpstr>C_V.174</vt:lpstr>
      <vt:lpstr>C_V.175</vt:lpstr>
      <vt:lpstr>C_V.176</vt:lpstr>
      <vt:lpstr>C_V.177</vt:lpstr>
      <vt:lpstr>C_V.178</vt:lpstr>
      <vt:lpstr>C_V.179</vt:lpstr>
      <vt:lpstr>C_V.180</vt:lpstr>
      <vt:lpstr>C_V.181</vt:lpstr>
      <vt:lpstr>C_V.182</vt:lpstr>
      <vt:lpstr>C_V.183</vt:lpstr>
      <vt:lpstr>C_V.184</vt:lpstr>
      <vt:lpstr>C_V.185</vt:lpstr>
      <vt:lpstr>C_V.186</vt:lpstr>
      <vt:lpstr>C_V.187</vt:lpstr>
      <vt:lpstr>C_V.188</vt:lpstr>
      <vt:lpstr>C_V.189</vt:lpstr>
      <vt:lpstr>C_V.190</vt:lpstr>
      <vt:lpstr>C_V.191</vt:lpstr>
      <vt:lpstr>C_V.192</vt:lpstr>
      <vt:lpstr>'C V.141'!Área_de_impresión</vt:lpstr>
      <vt:lpstr>C_V.139!Área_de_impresión</vt:lpstr>
      <vt:lpstr>C_V.140!Área_de_impresión</vt:lpstr>
      <vt:lpstr>C_V.142!Área_de_impresión</vt:lpstr>
      <vt:lpstr>C_V.143!Área_de_impresión</vt:lpstr>
      <vt:lpstr>C_V.144!Área_de_impresión</vt:lpstr>
      <vt:lpstr>C_V.145!Área_de_impresión</vt:lpstr>
      <vt:lpstr>C_V.146!Área_de_impresión</vt:lpstr>
      <vt:lpstr>C_V.147!Área_de_impresión</vt:lpstr>
      <vt:lpstr>C_V.148!Área_de_impresión</vt:lpstr>
      <vt:lpstr>C_V.149!Área_de_impresión</vt:lpstr>
      <vt:lpstr>C_V.150!Área_de_impresión</vt:lpstr>
      <vt:lpstr>C_V.151!Área_de_impresión</vt:lpstr>
      <vt:lpstr>C_V.152!Área_de_impresión</vt:lpstr>
      <vt:lpstr>C_V.153!Área_de_impresión</vt:lpstr>
      <vt:lpstr>C_V.154!Área_de_impresión</vt:lpstr>
      <vt:lpstr>C_V.155!Área_de_impresión</vt:lpstr>
      <vt:lpstr>C_V.156!Área_de_impresión</vt:lpstr>
      <vt:lpstr>C_V.157!Área_de_impresión</vt:lpstr>
      <vt:lpstr>C_V.158!Área_de_impresión</vt:lpstr>
      <vt:lpstr>C_V.159!Área_de_impresión</vt:lpstr>
      <vt:lpstr>C_V.160!Área_de_impresión</vt:lpstr>
      <vt:lpstr>C_V.161!Área_de_impresión</vt:lpstr>
      <vt:lpstr>C_V.162!Área_de_impresión</vt:lpstr>
      <vt:lpstr>C_V.163!Área_de_impresión</vt:lpstr>
      <vt:lpstr>C_V.164!Área_de_impresión</vt:lpstr>
      <vt:lpstr>C_V.165!Área_de_impresión</vt:lpstr>
      <vt:lpstr>C_V.166!Área_de_impresión</vt:lpstr>
      <vt:lpstr>C_V.167!Área_de_impresión</vt:lpstr>
      <vt:lpstr>C_V.168!Área_de_impresión</vt:lpstr>
      <vt:lpstr>C_V.169!Área_de_impresión</vt:lpstr>
      <vt:lpstr>C_V.170!Área_de_impresión</vt:lpstr>
      <vt:lpstr>C_V.171!Área_de_impresión</vt:lpstr>
      <vt:lpstr>C_V.172!Área_de_impresión</vt:lpstr>
      <vt:lpstr>C_V.173!Área_de_impresión</vt:lpstr>
      <vt:lpstr>C_V.174!Área_de_impresión</vt:lpstr>
      <vt:lpstr>C_V.175!Área_de_impresión</vt:lpstr>
      <vt:lpstr>C_V.176!Área_de_impresión</vt:lpstr>
      <vt:lpstr>C_V.177!Área_de_impresión</vt:lpstr>
      <vt:lpstr>C_V.178!Área_de_impresión</vt:lpstr>
      <vt:lpstr>C_V.179!Área_de_impresión</vt:lpstr>
      <vt:lpstr>C_V.180!Área_de_impresión</vt:lpstr>
      <vt:lpstr>C_V.181!Área_de_impresión</vt:lpstr>
      <vt:lpstr>C_V.182!Área_de_impresión</vt:lpstr>
      <vt:lpstr>C_V.183!Área_de_impresión</vt:lpstr>
      <vt:lpstr>C_V.184!Área_de_impresión</vt:lpstr>
      <vt:lpstr>C_V.185!Área_de_impresión</vt:lpstr>
      <vt:lpstr>C_V.186!Área_de_impresión</vt:lpstr>
      <vt:lpstr>C_V.187!Área_de_impresión</vt:lpstr>
      <vt:lpstr>C_V.188!Área_de_impresión</vt:lpstr>
      <vt:lpstr>C_V.189!Área_de_impresión</vt:lpstr>
      <vt:lpstr>C_V.190!Área_de_impresión</vt:lpstr>
      <vt:lpstr>C_V.191!Área_de_impresión</vt:lpstr>
      <vt:lpstr>C_V.192!Área_de_impresión</vt:lpstr>
      <vt:lpstr>C_V.191!Print_Area</vt:lpstr>
      <vt:lpstr>C_V.192!Print_Area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2022-11-30T08:31:35Z</cp:lastPrinted>
  <dcterms:created xsi:type="dcterms:W3CDTF">1996-11-27T10:00:04Z</dcterms:created>
  <dcterms:modified xsi:type="dcterms:W3CDTF">2023-01-09T08:57:18Z</dcterms:modified>
</cp:coreProperties>
</file>